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custom.xml" ContentType="application/vnd.openxmlformats-officedocument.custom-properties+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5"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5" r:id="rId11"/>
    <sheet name="Charge Calculator" sheetId="17" r:id="rId12"/>
  </sheets>
  <externalReferences>
    <externalReference r:id="rId13"/>
  </externalReferences>
  <definedNames>
    <definedName name="_xlnm._FilterDatabase" localSheetId="2" hidden="1">'Annex 2 EHV charges'!$A$10:$Q$11</definedName>
    <definedName name="_xlnm._FilterDatabase" localSheetId="7" hidden="1">'Annex 5 LLFs'!$A$31:$F$32</definedName>
    <definedName name="_xlnm._FilterDatabase" localSheetId="10" hidden="1">'SSC TPR unit rate lookup'!$A$28:$D$1205</definedName>
    <definedName name="OLE_LINK1" localSheetId="5">'Annex 3 Preserved charges'!#REF!</definedName>
    <definedName name="_xlnm.Print_Area" localSheetId="1">'Annex 1 LV and HV charges'!$A$2:$K$45</definedName>
    <definedName name="_xlnm.Print_Area" localSheetId="2">'Annex 2 EHV charges'!$A$2:$O$11</definedName>
    <definedName name="_xlnm.Print_Area" localSheetId="3">'Annex 2a Import'!$A$2:$H$294</definedName>
    <definedName name="_xlnm.Print_Area" localSheetId="4">'Annex 2b Export'!$A$2:$H$274</definedName>
    <definedName name="_xlnm.Print_Area" localSheetId="5">'Annex 3 Preserved charges'!$A$2:$J$13</definedName>
    <definedName name="_xlnm.Print_Area" localSheetId="6">'Annex 4 LDNO charges'!$A$2:$J$187</definedName>
    <definedName name="_xlnm.Print_Area" localSheetId="7">'Annex 5 LLFs'!$A$3:$F$32</definedName>
    <definedName name="_xlnm.Print_Area" localSheetId="8">'Annex 6 New Designated EHV Prop'!$A$4:$Q$10</definedName>
    <definedName name="_xlnm.Print_Area" localSheetId="9">'Nodal prices'!$A$2:$D$26</definedName>
    <definedName name="_xlnm.Print_Titles" localSheetId="1">'Annex 1 LV and HV charges'!$13:$13</definedName>
    <definedName name="_xlnm.Print_Titles" localSheetId="2">'Annex 2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7">'Annex 5 LLFs'!$26:$26</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charges'!$A$2:$K$38</definedName>
    <definedName name="Z_5032A364_B81A_48DA_88DA_AB3B86B47EE9_.wvu.PrintArea" localSheetId="2" hidden="1">'Annex 2 EHV charges'!$A$2:$I$11</definedName>
    <definedName name="Z_5032A364_B81A_48DA_88DA_AB3B86B47EE9_.wvu.PrintArea" localSheetId="5" hidden="1">'Annex 3 Preserved charges'!$A$2:$J$13</definedName>
    <definedName name="Z_5032A364_B81A_48DA_88DA_AB3B86B47EE9_.wvu.PrintArea" localSheetId="6" hidden="1">'Annex 4 LDNO charges'!$A$2:$I$173</definedName>
    <definedName name="Z_5032A364_B81A_48DA_88DA_AB3B86B47EE9_.wvu.PrintArea" localSheetId="7" hidden="1">'Annex 5 LLFs'!$A$3:$F$32</definedName>
    <definedName name="Z_5032A364_B81A_48DA_88DA_AB3B86B47EE9_.wvu.PrintArea" localSheetId="8" hidden="1">'Annex 6 New Designated EHV Prop'!$A$1:$O$10</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B14" i="4" l="1"/>
  <c r="B6" i="4"/>
  <c r="A5" i="13" a="1"/>
  <c r="A5" i="13" s="1"/>
  <c r="B13" i="1"/>
  <c r="B11" i="1"/>
  <c r="B9" i="1"/>
  <c r="C5" i="13" l="1"/>
  <c r="D5" i="13"/>
  <c r="B5" i="13"/>
  <c r="B2" i="17"/>
  <c r="A2" i="5"/>
  <c r="A3" i="6"/>
  <c r="T14" i="17"/>
  <c r="S14" i="17"/>
  <c r="Q14" i="17"/>
  <c r="P14" i="17"/>
  <c r="O14" i="17"/>
  <c r="N14" i="17"/>
  <c r="M14" i="17"/>
  <c r="I14" i="17"/>
  <c r="H14" i="17"/>
  <c r="G14" i="17"/>
  <c r="F14" i="17"/>
  <c r="E14" i="17"/>
  <c r="D14" i="17"/>
  <c r="C14" i="17"/>
  <c r="R13" i="17"/>
  <c r="R14" i="17" s="1"/>
  <c r="T10" i="17"/>
  <c r="S10" i="17"/>
  <c r="R10" i="17"/>
  <c r="Q10" i="17"/>
  <c r="Q18" i="17" s="1"/>
  <c r="P10" i="17"/>
  <c r="P17" i="17" s="1"/>
  <c r="O10" i="17"/>
  <c r="O18" i="17" s="1"/>
  <c r="N10" i="17"/>
  <c r="N18" i="17" s="1"/>
  <c r="M10" i="17"/>
  <c r="M18" i="17" s="1"/>
  <c r="I10" i="17"/>
  <c r="I17" i="17" s="1"/>
  <c r="H10" i="17"/>
  <c r="H18" i="17" s="1"/>
  <c r="G10" i="17"/>
  <c r="G18" i="17" s="1"/>
  <c r="F10" i="17"/>
  <c r="F18" i="17" s="1"/>
  <c r="E10" i="17"/>
  <c r="E17" i="17" s="1"/>
  <c r="D10" i="17"/>
  <c r="D18" i="17" s="1"/>
  <c r="C10" i="17"/>
  <c r="C18" i="17" s="1"/>
  <c r="T9" i="17"/>
  <c r="S9" i="17"/>
  <c r="R9" i="17"/>
  <c r="Q9" i="17"/>
  <c r="P9" i="17"/>
  <c r="O9" i="17"/>
  <c r="N9" i="17"/>
  <c r="M9" i="17"/>
  <c r="I9" i="17"/>
  <c r="H9" i="17"/>
  <c r="G9" i="17"/>
  <c r="F9" i="17"/>
  <c r="E9" i="17"/>
  <c r="D9" i="17"/>
  <c r="C9" i="17"/>
  <c r="T17" i="17" l="1"/>
  <c r="R18" i="17"/>
  <c r="S18" i="17"/>
  <c r="S17" i="17"/>
  <c r="M17" i="17"/>
  <c r="O17" i="17"/>
  <c r="Q17" i="17"/>
  <c r="H17" i="17"/>
  <c r="D17" i="17"/>
  <c r="F17" i="17"/>
  <c r="C17" i="17"/>
  <c r="G17" i="17"/>
  <c r="N17" i="17"/>
  <c r="R17" i="17"/>
  <c r="E18" i="17"/>
  <c r="I18" i="17"/>
  <c r="P18" i="17"/>
  <c r="M22" i="17" s="1"/>
  <c r="T18" i="17"/>
  <c r="A2" i="2"/>
  <c r="N22" i="17" l="1"/>
  <c r="N21" i="17"/>
  <c r="M21" i="17"/>
  <c r="C22" i="17"/>
  <c r="C21" i="17"/>
  <c r="A2" i="7" l="1"/>
  <c r="A8" i="8"/>
  <c r="A4" i="8"/>
  <c r="A2" i="4"/>
  <c r="A2" i="14"/>
  <c r="A2" i="13"/>
  <c r="A2" i="12"/>
  <c r="E5" i="13" l="1"/>
  <c r="F5" i="13"/>
  <c r="H5" i="13"/>
  <c r="G5" i="13"/>
  <c r="F4" i="14"/>
  <c r="G4" i="14"/>
  <c r="H4" i="14"/>
  <c r="E4" i="14"/>
  <c r="E4" i="13"/>
  <c r="F4" i="13"/>
  <c r="G4" i="13"/>
  <c r="H4" i="13"/>
  <c r="A6" i="14" l="1" a="1"/>
  <c r="A6" i="14" s="1"/>
  <c r="A7" i="14" s="1" a="1"/>
  <c r="A7" i="14" s="1"/>
  <c r="H5" i="14"/>
  <c r="G5" i="14"/>
  <c r="F5" i="14"/>
  <c r="E5" i="14"/>
  <c r="A6" i="13" a="1"/>
  <c r="A6" i="13" s="1"/>
  <c r="A8" i="14" l="1" a="1"/>
  <c r="A8" i="14" s="1"/>
  <c r="A9" i="14" s="1" a="1"/>
  <c r="A9" i="14" s="1"/>
  <c r="G7" i="14"/>
  <c r="C7" i="14"/>
  <c r="F7" i="14"/>
  <c r="B7" i="14"/>
  <c r="E7" i="14"/>
  <c r="H7" i="14"/>
  <c r="D7" i="14"/>
  <c r="H6" i="14"/>
  <c r="D6" i="14"/>
  <c r="G6" i="14"/>
  <c r="C6" i="14"/>
  <c r="F6" i="14"/>
  <c r="B6" i="14"/>
  <c r="E6" i="14"/>
  <c r="A7" i="13" a="1"/>
  <c r="A7" i="13" s="1"/>
  <c r="E9" i="14" l="1"/>
  <c r="H9" i="14"/>
  <c r="D9" i="14"/>
  <c r="G9" i="14"/>
  <c r="C9" i="14"/>
  <c r="F9" i="14"/>
  <c r="B9" i="14"/>
  <c r="F8" i="14"/>
  <c r="B8" i="14"/>
  <c r="E8" i="14"/>
  <c r="H8" i="14"/>
  <c r="D8" i="14"/>
  <c r="G8" i="14"/>
  <c r="C8" i="14"/>
  <c r="A10" i="14" a="1"/>
  <c r="A10" i="14" s="1"/>
  <c r="A8" i="13" a="1"/>
  <c r="A8" i="13" s="1"/>
  <c r="H10" i="14" l="1"/>
  <c r="D10" i="14"/>
  <c r="G10" i="14"/>
  <c r="C10" i="14"/>
  <c r="F10" i="14"/>
  <c r="B10" i="14"/>
  <c r="E10" i="14"/>
  <c r="A11" i="14" a="1"/>
  <c r="A11" i="14" s="1"/>
  <c r="A9" i="13" a="1"/>
  <c r="A9" i="13" s="1"/>
  <c r="G11" i="14" l="1"/>
  <c r="C11" i="14"/>
  <c r="F11" i="14"/>
  <c r="B11" i="14"/>
  <c r="E11" i="14"/>
  <c r="H11" i="14"/>
  <c r="D11" i="14"/>
  <c r="A12" i="14" a="1"/>
  <c r="A12" i="14" s="1"/>
  <c r="A13" i="14" s="1" a="1"/>
  <c r="A13" i="14" s="1"/>
  <c r="A10" i="13" a="1"/>
  <c r="A10" i="13" s="1"/>
  <c r="A11" i="13" s="1" a="1"/>
  <c r="A11" i="13" s="1"/>
  <c r="E13" i="14" l="1"/>
  <c r="H13" i="14"/>
  <c r="D13" i="14"/>
  <c r="G13" i="14"/>
  <c r="C13" i="14"/>
  <c r="F13" i="14"/>
  <c r="B13" i="14"/>
  <c r="A14" i="14" a="1"/>
  <c r="A14" i="14" s="1"/>
  <c r="F12" i="14"/>
  <c r="B12" i="14"/>
  <c r="E12" i="14"/>
  <c r="H12" i="14"/>
  <c r="D12" i="14"/>
  <c r="G12" i="14"/>
  <c r="C12" i="14"/>
  <c r="A12" i="13" a="1"/>
  <c r="A12" i="13" s="1"/>
  <c r="H14" i="14" l="1"/>
  <c r="D14" i="14"/>
  <c r="G14" i="14"/>
  <c r="C14" i="14"/>
  <c r="F14" i="14"/>
  <c r="B14" i="14"/>
  <c r="E14" i="14"/>
  <c r="A15" i="14" a="1"/>
  <c r="A15" i="14" s="1"/>
  <c r="A16" i="14" s="1" a="1"/>
  <c r="A16" i="14" s="1"/>
  <c r="A13" i="13" a="1"/>
  <c r="A13" i="13" s="1"/>
  <c r="G15" i="14" l="1"/>
  <c r="C15" i="14"/>
  <c r="F15" i="14"/>
  <c r="B15" i="14"/>
  <c r="E15" i="14"/>
  <c r="H15" i="14"/>
  <c r="D15" i="14"/>
  <c r="F16" i="14"/>
  <c r="B16" i="14"/>
  <c r="E16" i="14"/>
  <c r="H16" i="14"/>
  <c r="D16" i="14"/>
  <c r="G16" i="14"/>
  <c r="C16" i="14"/>
  <c r="A17" i="14" a="1"/>
  <c r="A17" i="14" s="1"/>
  <c r="A14" i="13" a="1"/>
  <c r="A14" i="13" s="1"/>
  <c r="E17" i="14" l="1"/>
  <c r="H17" i="14"/>
  <c r="D17" i="14"/>
  <c r="G17" i="14"/>
  <c r="C17" i="14"/>
  <c r="F17" i="14"/>
  <c r="B17" i="14"/>
  <c r="A18" i="14" a="1"/>
  <c r="A18" i="14" s="1"/>
  <c r="A15" i="13" a="1"/>
  <c r="A15" i="13" s="1"/>
  <c r="A16" i="13" s="1" a="1"/>
  <c r="A16" i="13" s="1"/>
  <c r="H18" i="14" l="1"/>
  <c r="D18" i="14"/>
  <c r="G18" i="14"/>
  <c r="C18" i="14"/>
  <c r="F18" i="14"/>
  <c r="B18" i="14"/>
  <c r="E18" i="14"/>
  <c r="A19" i="14" a="1"/>
  <c r="A19" i="14" s="1"/>
  <c r="A17" i="13" a="1"/>
  <c r="A17" i="13" s="1"/>
  <c r="A18" i="13" s="1" a="1"/>
  <c r="A18" i="13" s="1"/>
  <c r="G19" i="14" l="1"/>
  <c r="C19" i="14"/>
  <c r="F19" i="14"/>
  <c r="B19" i="14"/>
  <c r="E19" i="14"/>
  <c r="H19" i="14"/>
  <c r="D19" i="14"/>
  <c r="A20" i="14" a="1"/>
  <c r="A20" i="14" s="1"/>
  <c r="A19" i="13" a="1"/>
  <c r="A19" i="13" s="1"/>
  <c r="F20" i="14" l="1"/>
  <c r="B20" i="14"/>
  <c r="E20" i="14"/>
  <c r="H20" i="14"/>
  <c r="D20" i="14"/>
  <c r="G20" i="14"/>
  <c r="C20" i="14"/>
  <c r="A21" i="14" a="1"/>
  <c r="A21" i="14" s="1"/>
  <c r="A20" i="13" a="1"/>
  <c r="A20" i="13" s="1"/>
  <c r="A21" i="13" s="1" a="1"/>
  <c r="A21" i="13" s="1"/>
  <c r="E21" i="14" l="1"/>
  <c r="H21" i="14"/>
  <c r="D21" i="14"/>
  <c r="G21" i="14"/>
  <c r="C21" i="14"/>
  <c r="F21" i="14"/>
  <c r="B21" i="14"/>
  <c r="A22" i="14" a="1"/>
  <c r="A22" i="14" s="1"/>
  <c r="A22" i="13" a="1"/>
  <c r="A22" i="13" s="1"/>
  <c r="H22" i="14" l="1"/>
  <c r="D22" i="14"/>
  <c r="G22" i="14"/>
  <c r="C22" i="14"/>
  <c r="F22" i="14"/>
  <c r="B22" i="14"/>
  <c r="E22" i="14"/>
  <c r="A23" i="14" a="1"/>
  <c r="A23" i="14" s="1"/>
  <c r="A23" i="13" a="1"/>
  <c r="A23" i="13" s="1"/>
  <c r="G23" i="14" l="1"/>
  <c r="C23" i="14"/>
  <c r="F23" i="14"/>
  <c r="B23" i="14"/>
  <c r="E23" i="14"/>
  <c r="H23" i="14"/>
  <c r="D23" i="14"/>
  <c r="A24" i="14" a="1"/>
  <c r="A24" i="14" s="1"/>
  <c r="A24" i="13" a="1"/>
  <c r="A24" i="13" s="1"/>
  <c r="F24" i="14" l="1"/>
  <c r="B24" i="14"/>
  <c r="E24" i="14"/>
  <c r="H24" i="14"/>
  <c r="D24" i="14"/>
  <c r="G24" i="14"/>
  <c r="C24" i="14"/>
  <c r="A25" i="14" a="1"/>
  <c r="A25" i="14" s="1"/>
  <c r="A25" i="13" a="1"/>
  <c r="A25" i="13" s="1"/>
  <c r="E25" i="14" l="1"/>
  <c r="H25" i="14"/>
  <c r="D25" i="14"/>
  <c r="G25" i="14"/>
  <c r="C25" i="14"/>
  <c r="F25" i="14"/>
  <c r="B25" i="14"/>
  <c r="A26" i="14" a="1"/>
  <c r="A26" i="14" s="1"/>
  <c r="A26" i="13" a="1"/>
  <c r="A26" i="13" s="1"/>
  <c r="H26" i="14" l="1"/>
  <c r="D26" i="14"/>
  <c r="G26" i="14"/>
  <c r="C26" i="14"/>
  <c r="F26" i="14"/>
  <c r="B26" i="14"/>
  <c r="E26" i="14"/>
  <c r="A27" i="14" a="1"/>
  <c r="A27" i="14" s="1"/>
  <c r="A27" i="13" a="1"/>
  <c r="A27" i="13" s="1"/>
  <c r="G27" i="14" l="1"/>
  <c r="C27" i="14"/>
  <c r="F27" i="14"/>
  <c r="B27" i="14"/>
  <c r="E27" i="14"/>
  <c r="H27" i="14"/>
  <c r="D27" i="14"/>
  <c r="A28" i="14" a="1"/>
  <c r="A28" i="14" s="1"/>
  <c r="A28" i="13" a="1"/>
  <c r="A28" i="13" s="1"/>
  <c r="A29" i="13" s="1" a="1"/>
  <c r="A29" i="13" s="1"/>
  <c r="F28" i="14" l="1"/>
  <c r="B28" i="14"/>
  <c r="E28" i="14"/>
  <c r="H28" i="14"/>
  <c r="D28" i="14"/>
  <c r="G28" i="14"/>
  <c r="C28" i="14"/>
  <c r="A29" i="14" a="1"/>
  <c r="A29" i="14" s="1"/>
  <c r="A30" i="13" a="1"/>
  <c r="A30" i="13" s="1"/>
  <c r="E29" i="14" l="1"/>
  <c r="H29" i="14"/>
  <c r="D29" i="14"/>
  <c r="G29" i="14"/>
  <c r="C29" i="14"/>
  <c r="F29" i="14"/>
  <c r="B29" i="14"/>
  <c r="A30" i="14" a="1"/>
  <c r="A30" i="14" s="1"/>
  <c r="A31" i="13" a="1"/>
  <c r="A31" i="13" s="1"/>
  <c r="H30" i="14" l="1"/>
  <c r="D30" i="14"/>
  <c r="G30" i="14"/>
  <c r="C30" i="14"/>
  <c r="F30" i="14"/>
  <c r="B30" i="14"/>
  <c r="E30" i="14"/>
  <c r="A31" i="14" a="1"/>
  <c r="A31" i="14" s="1"/>
  <c r="A32" i="13" a="1"/>
  <c r="A32" i="13" s="1"/>
  <c r="G31" i="14" l="1"/>
  <c r="C31" i="14"/>
  <c r="F31" i="14"/>
  <c r="B31" i="14"/>
  <c r="E31" i="14"/>
  <c r="H31" i="14"/>
  <c r="D31" i="14"/>
  <c r="A32" i="14" a="1"/>
  <c r="A32" i="14" s="1"/>
  <c r="A33" i="13" a="1"/>
  <c r="A33" i="13" s="1"/>
  <c r="G32" i="14" l="1"/>
  <c r="C32" i="14"/>
  <c r="H32" i="14"/>
  <c r="B32" i="14"/>
  <c r="F32" i="14"/>
  <c r="E32" i="14"/>
  <c r="D32" i="14"/>
  <c r="A33" i="14" a="1"/>
  <c r="A33" i="14" s="1"/>
  <c r="A34" i="13" a="1"/>
  <c r="A34" i="13" s="1"/>
  <c r="F33" i="14" l="1"/>
  <c r="B33" i="14"/>
  <c r="D33" i="14"/>
  <c r="H33" i="14"/>
  <c r="C33" i="14"/>
  <c r="G33" i="14"/>
  <c r="E33" i="14"/>
  <c r="A34" i="14" a="1"/>
  <c r="A34" i="14" s="1"/>
  <c r="A35" i="13" a="1"/>
  <c r="A35" i="13" s="1"/>
  <c r="E34" i="14" l="1"/>
  <c r="F34" i="14"/>
  <c r="D34" i="14"/>
  <c r="H34" i="14"/>
  <c r="C34" i="14"/>
  <c r="G34" i="14"/>
  <c r="B34" i="14"/>
  <c r="A35" i="14" a="1"/>
  <c r="A35" i="14" s="1"/>
  <c r="A36" i="13" a="1"/>
  <c r="A36" i="13" s="1"/>
  <c r="H35" i="14" l="1"/>
  <c r="D35" i="14"/>
  <c r="G35" i="14"/>
  <c r="B35" i="14"/>
  <c r="F35" i="14"/>
  <c r="E35" i="14"/>
  <c r="C35" i="14"/>
  <c r="A36" i="14" a="1"/>
  <c r="A36" i="14" s="1"/>
  <c r="A37" i="13" a="1"/>
  <c r="A37" i="13" s="1"/>
  <c r="G36" i="14" l="1"/>
  <c r="C36" i="14"/>
  <c r="E36" i="14"/>
  <c r="H36" i="14"/>
  <c r="D36" i="14"/>
  <c r="F36" i="14"/>
  <c r="B36" i="14"/>
  <c r="A37" i="14" a="1"/>
  <c r="A37" i="14" s="1"/>
  <c r="A38" i="13" a="1"/>
  <c r="A38" i="13" s="1"/>
  <c r="F37" i="14" l="1"/>
  <c r="B37" i="14"/>
  <c r="H37" i="14"/>
  <c r="D37" i="14"/>
  <c r="G37" i="14"/>
  <c r="C37" i="14"/>
  <c r="E37" i="14"/>
  <c r="A38" i="14" a="1"/>
  <c r="A38" i="14" s="1"/>
  <c r="A39" i="13" a="1"/>
  <c r="A39" i="13" s="1"/>
  <c r="E38" i="14" l="1"/>
  <c r="H38" i="14"/>
  <c r="D38" i="14"/>
  <c r="G38" i="14"/>
  <c r="C38" i="14"/>
  <c r="F38" i="14"/>
  <c r="B38" i="14"/>
  <c r="A39" i="14" a="1"/>
  <c r="A39" i="14" s="1"/>
  <c r="A40" i="13" a="1"/>
  <c r="A40" i="13" s="1"/>
  <c r="H39" i="14" l="1"/>
  <c r="D39" i="14"/>
  <c r="G39" i="14"/>
  <c r="C39" i="14"/>
  <c r="F39" i="14"/>
  <c r="B39" i="14"/>
  <c r="E39" i="14"/>
  <c r="A40" i="14" a="1"/>
  <c r="A40" i="14" s="1"/>
  <c r="A41" i="13" a="1"/>
  <c r="A41" i="13" s="1"/>
  <c r="G40" i="14" l="1"/>
  <c r="C40" i="14"/>
  <c r="F40" i="14"/>
  <c r="B40" i="14"/>
  <c r="E40" i="14"/>
  <c r="H40" i="14"/>
  <c r="D40" i="14"/>
  <c r="A41" i="14" a="1"/>
  <c r="A41" i="14" s="1"/>
  <c r="A42" i="13" a="1"/>
  <c r="A42" i="13" s="1"/>
  <c r="F41" i="14" l="1"/>
  <c r="B41" i="14"/>
  <c r="E41" i="14"/>
  <c r="H41" i="14"/>
  <c r="D41" i="14"/>
  <c r="G41" i="14"/>
  <c r="C41" i="14"/>
  <c r="A42" i="14" a="1"/>
  <c r="A42" i="14" s="1"/>
  <c r="A43" i="13" a="1"/>
  <c r="A43" i="13" s="1"/>
  <c r="E42" i="14" l="1"/>
  <c r="H42" i="14"/>
  <c r="D42" i="14"/>
  <c r="G42" i="14"/>
  <c r="C42" i="14"/>
  <c r="F42" i="14"/>
  <c r="B42" i="14"/>
  <c r="A43" i="14" a="1"/>
  <c r="A43" i="14" s="1"/>
  <c r="A44" i="13" a="1"/>
  <c r="A44" i="13" s="1"/>
  <c r="H43" i="14" l="1"/>
  <c r="D43" i="14"/>
  <c r="G43" i="14"/>
  <c r="C43" i="14"/>
  <c r="F43" i="14"/>
  <c r="B43" i="14"/>
  <c r="E43" i="14"/>
  <c r="A44" i="14" a="1"/>
  <c r="A44" i="14" s="1"/>
  <c r="A45" i="13" a="1"/>
  <c r="A45" i="13" s="1"/>
  <c r="G44" i="14" l="1"/>
  <c r="C44" i="14"/>
  <c r="F44" i="14"/>
  <c r="B44" i="14"/>
  <c r="E44" i="14"/>
  <c r="H44" i="14"/>
  <c r="D44" i="14"/>
  <c r="A45" i="14" a="1"/>
  <c r="A45" i="14" s="1"/>
  <c r="A46" i="13" a="1"/>
  <c r="A46" i="13" s="1"/>
  <c r="F45" i="14" l="1"/>
  <c r="B45" i="14"/>
  <c r="E45" i="14"/>
  <c r="H45" i="14"/>
  <c r="D45" i="14"/>
  <c r="G45" i="14"/>
  <c r="C45" i="14"/>
  <c r="A46" i="14" a="1"/>
  <c r="A46" i="14" s="1"/>
  <c r="A47" i="13" a="1"/>
  <c r="A47" i="13" s="1"/>
  <c r="E46" i="14" l="1"/>
  <c r="H46" i="14"/>
  <c r="D46" i="14"/>
  <c r="G46" i="14"/>
  <c r="C46" i="14"/>
  <c r="F46" i="14"/>
  <c r="B46" i="14"/>
  <c r="A47" i="14" a="1"/>
  <c r="A47" i="14" s="1"/>
  <c r="A48" i="13" a="1"/>
  <c r="A48" i="13" s="1"/>
  <c r="H47" i="14" l="1"/>
  <c r="D47" i="14"/>
  <c r="G47" i="14"/>
  <c r="C47" i="14"/>
  <c r="F47" i="14"/>
  <c r="B47" i="14"/>
  <c r="E47" i="14"/>
  <c r="A48" i="14" a="1"/>
  <c r="A48" i="14" s="1"/>
  <c r="A49" i="13" a="1"/>
  <c r="A49" i="13" s="1"/>
  <c r="G48" i="14" l="1"/>
  <c r="C48" i="14"/>
  <c r="F48" i="14"/>
  <c r="B48" i="14"/>
  <c r="E48" i="14"/>
  <c r="H48" i="14"/>
  <c r="D48" i="14"/>
  <c r="A49" i="14" a="1"/>
  <c r="A49" i="14" s="1"/>
  <c r="A50" i="13" a="1"/>
  <c r="A50" i="13" s="1"/>
  <c r="F49" i="14" l="1"/>
  <c r="B49" i="14"/>
  <c r="E49" i="14"/>
  <c r="H49" i="14"/>
  <c r="D49" i="14"/>
  <c r="G49" i="14"/>
  <c r="C49" i="14"/>
  <c r="A50" i="14" a="1"/>
  <c r="A50" i="14" s="1"/>
  <c r="A51" i="13" a="1"/>
  <c r="A51" i="13" s="1"/>
  <c r="E50" i="14" l="1"/>
  <c r="H50" i="14"/>
  <c r="D50" i="14"/>
  <c r="G50" i="14"/>
  <c r="C50" i="14"/>
  <c r="F50" i="14"/>
  <c r="B50" i="14"/>
  <c r="A51" i="14" a="1"/>
  <c r="A51" i="14" s="1"/>
  <c r="A52" i="13" a="1"/>
  <c r="A52" i="13" s="1"/>
  <c r="H51" i="14" l="1"/>
  <c r="D51" i="14"/>
  <c r="G51" i="14"/>
  <c r="C51" i="14"/>
  <c r="F51" i="14"/>
  <c r="B51" i="14"/>
  <c r="E51" i="14"/>
  <c r="A52" i="14" a="1"/>
  <c r="A52" i="14" s="1"/>
  <c r="A53" i="13" a="1"/>
  <c r="A53" i="13" s="1"/>
  <c r="G52" i="14" l="1"/>
  <c r="C52" i="14"/>
  <c r="F52" i="14"/>
  <c r="B52" i="14"/>
  <c r="E52" i="14"/>
  <c r="H52" i="14"/>
  <c r="D52" i="14"/>
  <c r="A53" i="14" a="1"/>
  <c r="A53" i="14" s="1"/>
  <c r="A54" i="13" a="1"/>
  <c r="A54" i="13" s="1"/>
  <c r="F53" i="14" l="1"/>
  <c r="B53" i="14"/>
  <c r="E53" i="14"/>
  <c r="H53" i="14"/>
  <c r="D53" i="14"/>
  <c r="G53" i="14"/>
  <c r="C53" i="14"/>
  <c r="A54" i="14" a="1"/>
  <c r="A54" i="14" s="1"/>
  <c r="A55" i="13" a="1"/>
  <c r="A55" i="13" s="1"/>
  <c r="E54" i="14" l="1"/>
  <c r="H54" i="14"/>
  <c r="D54" i="14"/>
  <c r="G54" i="14"/>
  <c r="C54" i="14"/>
  <c r="F54" i="14"/>
  <c r="B54" i="14"/>
  <c r="A55" i="14" a="1"/>
  <c r="A55" i="14" s="1"/>
  <c r="A56" i="13" a="1"/>
  <c r="A56" i="13" s="1"/>
  <c r="H55" i="14" l="1"/>
  <c r="D55" i="14"/>
  <c r="G55" i="14"/>
  <c r="C55" i="14"/>
  <c r="F55" i="14"/>
  <c r="B55" i="14"/>
  <c r="E55" i="14"/>
  <c r="A56" i="14" a="1"/>
  <c r="A56" i="14" s="1"/>
  <c r="A57" i="13" a="1"/>
  <c r="A57" i="13" s="1"/>
  <c r="G56" i="14" l="1"/>
  <c r="C56" i="14"/>
  <c r="F56" i="14"/>
  <c r="B56" i="14"/>
  <c r="E56" i="14"/>
  <c r="H56" i="14"/>
  <c r="D56" i="14"/>
  <c r="A57" i="14" a="1"/>
  <c r="A57" i="14" s="1"/>
  <c r="A58" i="13" a="1"/>
  <c r="A58" i="13" s="1"/>
  <c r="F57" i="14" l="1"/>
  <c r="B57" i="14"/>
  <c r="E57" i="14"/>
  <c r="H57" i="14"/>
  <c r="D57" i="14"/>
  <c r="G57" i="14"/>
  <c r="C57" i="14"/>
  <c r="A58" i="14" a="1"/>
  <c r="A58" i="14" s="1"/>
  <c r="A59" i="13" a="1"/>
  <c r="A59" i="13" s="1"/>
  <c r="E58" i="14" l="1"/>
  <c r="H58" i="14"/>
  <c r="D58" i="14"/>
  <c r="G58" i="14"/>
  <c r="C58" i="14"/>
  <c r="F58" i="14"/>
  <c r="B58" i="14"/>
  <c r="A59" i="14" a="1"/>
  <c r="A59" i="14" s="1"/>
  <c r="A60" i="13" a="1"/>
  <c r="A60" i="13" s="1"/>
  <c r="H59" i="14" l="1"/>
  <c r="D59" i="14"/>
  <c r="G59" i="14"/>
  <c r="C59" i="14"/>
  <c r="F59" i="14"/>
  <c r="B59" i="14"/>
  <c r="E59" i="14"/>
  <c r="A60" i="14" a="1"/>
  <c r="A60" i="14" s="1"/>
  <c r="A61" i="13" a="1"/>
  <c r="A61" i="13" s="1"/>
  <c r="G60" i="14" l="1"/>
  <c r="C60" i="14"/>
  <c r="F60" i="14"/>
  <c r="B60" i="14"/>
  <c r="E60" i="14"/>
  <c r="H60" i="14"/>
  <c r="D60" i="14"/>
  <c r="A61" i="14" a="1"/>
  <c r="A61" i="14" s="1"/>
  <c r="A62" i="13" a="1"/>
  <c r="A62" i="13" s="1"/>
  <c r="F61" i="14" l="1"/>
  <c r="B61" i="14"/>
  <c r="E61" i="14"/>
  <c r="H61" i="14"/>
  <c r="D61" i="14"/>
  <c r="G61" i="14"/>
  <c r="C61" i="14"/>
  <c r="A62" i="14" a="1"/>
  <c r="A62" i="14" s="1"/>
  <c r="A63" i="13" a="1"/>
  <c r="A63" i="13" s="1"/>
  <c r="E62" i="14" l="1"/>
  <c r="H62" i="14"/>
  <c r="D62" i="14"/>
  <c r="G62" i="14"/>
  <c r="C62" i="14"/>
  <c r="F62" i="14"/>
  <c r="B62" i="14"/>
  <c r="A63" i="14" a="1"/>
  <c r="A63" i="14" s="1"/>
  <c r="A64" i="13" a="1"/>
  <c r="A64" i="13" s="1"/>
  <c r="H63" i="14" l="1"/>
  <c r="D63" i="14"/>
  <c r="G63" i="14"/>
  <c r="C63" i="14"/>
  <c r="F63" i="14"/>
  <c r="B63" i="14"/>
  <c r="E63" i="14"/>
  <c r="A64" i="14" a="1"/>
  <c r="A64" i="14" s="1"/>
  <c r="A65" i="13" a="1"/>
  <c r="A65" i="13" s="1"/>
  <c r="G64" i="14" l="1"/>
  <c r="C64" i="14"/>
  <c r="F64" i="14"/>
  <c r="B64" i="14"/>
  <c r="E64" i="14"/>
  <c r="H64" i="14"/>
  <c r="D64" i="14"/>
  <c r="A65" i="14" a="1"/>
  <c r="A65" i="14" s="1"/>
  <c r="A66" i="13" a="1"/>
  <c r="A66" i="13" s="1"/>
  <c r="F65" i="14" l="1"/>
  <c r="B65" i="14"/>
  <c r="E65" i="14"/>
  <c r="H65" i="14"/>
  <c r="D65" i="14"/>
  <c r="G65" i="14"/>
  <c r="C65" i="14"/>
  <c r="A66" i="14" a="1"/>
  <c r="A66" i="14" s="1"/>
  <c r="A67" i="13" a="1"/>
  <c r="A67" i="13" s="1"/>
  <c r="E66" i="14" l="1"/>
  <c r="H66" i="14"/>
  <c r="D66" i="14"/>
  <c r="G66" i="14"/>
  <c r="C66" i="14"/>
  <c r="F66" i="14"/>
  <c r="B66" i="14"/>
  <c r="A67" i="14" a="1"/>
  <c r="A67" i="14" s="1"/>
  <c r="A68" i="13" a="1"/>
  <c r="A68" i="13" s="1"/>
  <c r="H67" i="14" l="1"/>
  <c r="D67" i="14"/>
  <c r="G67" i="14"/>
  <c r="C67" i="14"/>
  <c r="F67" i="14"/>
  <c r="B67" i="14"/>
  <c r="E67" i="14"/>
  <c r="A68" i="14" a="1"/>
  <c r="A68" i="14" s="1"/>
  <c r="A69" i="13" a="1"/>
  <c r="A69" i="13" s="1"/>
  <c r="G68" i="14" l="1"/>
  <c r="C68" i="14"/>
  <c r="F68" i="14"/>
  <c r="B68" i="14"/>
  <c r="E68" i="14"/>
  <c r="H68" i="14"/>
  <c r="D68" i="14"/>
  <c r="A69" i="14" a="1"/>
  <c r="A69" i="14" s="1"/>
  <c r="A70" i="13" a="1"/>
  <c r="A70" i="13" s="1"/>
  <c r="F69" i="14" l="1"/>
  <c r="B69" i="14"/>
  <c r="E69" i="14"/>
  <c r="H69" i="14"/>
  <c r="D69" i="14"/>
  <c r="G69" i="14"/>
  <c r="C69" i="14"/>
  <c r="A70" i="14" a="1"/>
  <c r="A70" i="14" s="1"/>
  <c r="A71" i="13" a="1"/>
  <c r="A71" i="13" s="1"/>
  <c r="E70" i="14" l="1"/>
  <c r="H70" i="14"/>
  <c r="D70" i="14"/>
  <c r="G70" i="14"/>
  <c r="C70" i="14"/>
  <c r="F70" i="14"/>
  <c r="B70" i="14"/>
  <c r="A71" i="14" a="1"/>
  <c r="A71" i="14" s="1"/>
  <c r="A72" i="13" a="1"/>
  <c r="A72" i="13" s="1"/>
  <c r="H71" i="14" l="1"/>
  <c r="D71" i="14"/>
  <c r="G71" i="14"/>
  <c r="C71" i="14"/>
  <c r="F71" i="14"/>
  <c r="B71" i="14"/>
  <c r="E71" i="14"/>
  <c r="A72" i="14" a="1"/>
  <c r="A72" i="14" s="1"/>
  <c r="A73" i="13" a="1"/>
  <c r="A73" i="13" s="1"/>
  <c r="G72" i="14" l="1"/>
  <c r="C72" i="14"/>
  <c r="F72" i="14"/>
  <c r="B72" i="14"/>
  <c r="E72" i="14"/>
  <c r="H72" i="14"/>
  <c r="D72" i="14"/>
  <c r="A73" i="14" a="1"/>
  <c r="A73" i="14" s="1"/>
  <c r="A74" i="13" a="1"/>
  <c r="A74" i="13" s="1"/>
  <c r="F73" i="14" l="1"/>
  <c r="B73" i="14"/>
  <c r="E73" i="14"/>
  <c r="H73" i="14"/>
  <c r="D73" i="14"/>
  <c r="G73" i="14"/>
  <c r="C73" i="14"/>
  <c r="A74" i="14" a="1"/>
  <c r="A74" i="14" s="1"/>
  <c r="A75" i="13" a="1"/>
  <c r="A75" i="13" s="1"/>
  <c r="E74" i="14" l="1"/>
  <c r="H74" i="14"/>
  <c r="D74" i="14"/>
  <c r="G74" i="14"/>
  <c r="C74" i="14"/>
  <c r="F74" i="14"/>
  <c r="B74" i="14"/>
  <c r="A75" i="14" a="1"/>
  <c r="A75" i="14" s="1"/>
  <c r="A76" i="13" a="1"/>
  <c r="A76" i="13" s="1"/>
  <c r="H75" i="14" l="1"/>
  <c r="D75" i="14"/>
  <c r="G75" i="14"/>
  <c r="C75" i="14"/>
  <c r="F75" i="14"/>
  <c r="B75" i="14"/>
  <c r="E75" i="14"/>
  <c r="A76" i="14" a="1"/>
  <c r="A76" i="14" s="1"/>
  <c r="A77" i="13" a="1"/>
  <c r="A77" i="13" s="1"/>
  <c r="G76" i="14" l="1"/>
  <c r="C76" i="14"/>
  <c r="F76" i="14"/>
  <c r="B76" i="14"/>
  <c r="E76" i="14"/>
  <c r="H76" i="14"/>
  <c r="D76" i="14"/>
  <c r="A77" i="14" a="1"/>
  <c r="A77" i="14" s="1"/>
  <c r="A78" i="13" a="1"/>
  <c r="A78" i="13" s="1"/>
  <c r="F77" i="14" l="1"/>
  <c r="B77" i="14"/>
  <c r="E77" i="14"/>
  <c r="H77" i="14"/>
  <c r="D77" i="14"/>
  <c r="G77" i="14"/>
  <c r="C77" i="14"/>
  <c r="A78" i="14" a="1"/>
  <c r="A78" i="14" s="1"/>
  <c r="A79" i="13" a="1"/>
  <c r="A79" i="13" s="1"/>
  <c r="E78" i="14" l="1"/>
  <c r="H78" i="14"/>
  <c r="D78" i="14"/>
  <c r="G78" i="14"/>
  <c r="C78" i="14"/>
  <c r="F78" i="14"/>
  <c r="B78" i="14"/>
  <c r="A79" i="14" a="1"/>
  <c r="A79" i="14" s="1"/>
  <c r="A80" i="13" a="1"/>
  <c r="A80" i="13" s="1"/>
  <c r="H79" i="14" l="1"/>
  <c r="D79" i="14"/>
  <c r="G79" i="14"/>
  <c r="C79" i="14"/>
  <c r="F79" i="14"/>
  <c r="B79" i="14"/>
  <c r="E79" i="14"/>
  <c r="A80" i="14" a="1"/>
  <c r="A80" i="14" s="1"/>
  <c r="A81" i="13" a="1"/>
  <c r="A81" i="13" s="1"/>
  <c r="G80" i="14" l="1"/>
  <c r="C80" i="14"/>
  <c r="F80" i="14"/>
  <c r="B80" i="14"/>
  <c r="E80" i="14"/>
  <c r="H80" i="14"/>
  <c r="D80" i="14"/>
  <c r="A81" i="14" a="1"/>
  <c r="A81" i="14" s="1"/>
  <c r="A82" i="13" a="1"/>
  <c r="A82" i="13" s="1"/>
  <c r="F81" i="14" l="1"/>
  <c r="B81" i="14"/>
  <c r="E81" i="14"/>
  <c r="H81" i="14"/>
  <c r="D81" i="14"/>
  <c r="G81" i="14"/>
  <c r="C81" i="14"/>
  <c r="A82" i="14" a="1"/>
  <c r="A82" i="14" s="1"/>
  <c r="A83" i="13" a="1"/>
  <c r="A83" i="13" s="1"/>
  <c r="E82" i="14" l="1"/>
  <c r="H82" i="14"/>
  <c r="D82" i="14"/>
  <c r="G82" i="14"/>
  <c r="C82" i="14"/>
  <c r="F82" i="14"/>
  <c r="B82" i="14"/>
  <c r="A83" i="14" a="1"/>
  <c r="A83" i="14" s="1"/>
  <c r="A84" i="13" a="1"/>
  <c r="A84" i="13" s="1"/>
  <c r="H83" i="14" l="1"/>
  <c r="D83" i="14"/>
  <c r="G83" i="14"/>
  <c r="C83" i="14"/>
  <c r="F83" i="14"/>
  <c r="B83" i="14"/>
  <c r="E83" i="14"/>
  <c r="A84" i="14" a="1"/>
  <c r="A84" i="14" s="1"/>
  <c r="A85" i="13" a="1"/>
  <c r="A85" i="13" s="1"/>
  <c r="G84" i="14" l="1"/>
  <c r="C84" i="14"/>
  <c r="F84" i="14"/>
  <c r="B84" i="14"/>
  <c r="E84" i="14"/>
  <c r="H84" i="14"/>
  <c r="D84" i="14"/>
  <c r="A85" i="14" a="1"/>
  <c r="A85" i="14" s="1"/>
  <c r="A86" i="13" a="1"/>
  <c r="A86" i="13" s="1"/>
  <c r="F85" i="14" l="1"/>
  <c r="B85" i="14"/>
  <c r="E85" i="14"/>
  <c r="H85" i="14"/>
  <c r="D85" i="14"/>
  <c r="G85" i="14"/>
  <c r="C85" i="14"/>
  <c r="A86" i="14" a="1"/>
  <c r="A86" i="14" s="1"/>
  <c r="A87" i="13" a="1"/>
  <c r="A87" i="13" s="1"/>
  <c r="E86" i="14" l="1"/>
  <c r="H86" i="14"/>
  <c r="D86" i="14"/>
  <c r="G86" i="14"/>
  <c r="C86" i="14"/>
  <c r="F86" i="14"/>
  <c r="B86" i="14"/>
  <c r="A87" i="14" a="1"/>
  <c r="A87" i="14" s="1"/>
  <c r="A88" i="13" a="1"/>
  <c r="A88" i="13" s="1"/>
  <c r="H87" i="14" l="1"/>
  <c r="D87" i="14"/>
  <c r="G87" i="14"/>
  <c r="C87" i="14"/>
  <c r="F87" i="14"/>
  <c r="B87" i="14"/>
  <c r="E87" i="14"/>
  <c r="A88" i="14" a="1"/>
  <c r="A88" i="14" s="1"/>
  <c r="A89" i="13" a="1"/>
  <c r="A89" i="13" s="1"/>
  <c r="G88" i="14" l="1"/>
  <c r="C88" i="14"/>
  <c r="F88" i="14"/>
  <c r="B88" i="14"/>
  <c r="E88" i="14"/>
  <c r="H88" i="14"/>
  <c r="D88" i="14"/>
  <c r="A89" i="14" a="1"/>
  <c r="A89" i="14" s="1"/>
  <c r="A90" i="13" a="1"/>
  <c r="A90" i="13" s="1"/>
  <c r="F89" i="14" l="1"/>
  <c r="B89" i="14"/>
  <c r="E89" i="14"/>
  <c r="H89" i="14"/>
  <c r="D89" i="14"/>
  <c r="G89" i="14"/>
  <c r="C89" i="14"/>
  <c r="A90" i="14" a="1"/>
  <c r="A90" i="14" s="1"/>
  <c r="A91" i="13" a="1"/>
  <c r="A91" i="13" s="1"/>
  <c r="E90" i="14" l="1"/>
  <c r="H90" i="14"/>
  <c r="D90" i="14"/>
  <c r="G90" i="14"/>
  <c r="C90" i="14"/>
  <c r="F90" i="14"/>
  <c r="B90" i="14"/>
  <c r="A91" i="14" a="1"/>
  <c r="A91" i="14" s="1"/>
  <c r="A92" i="13" a="1"/>
  <c r="A92" i="13" s="1"/>
  <c r="H91" i="14" l="1"/>
  <c r="D91" i="14"/>
  <c r="G91" i="14"/>
  <c r="C91" i="14"/>
  <c r="F91" i="14"/>
  <c r="B91" i="14"/>
  <c r="E91" i="14"/>
  <c r="A92" i="14" a="1"/>
  <c r="A92" i="14" s="1"/>
  <c r="A93" i="13" a="1"/>
  <c r="A93" i="13" s="1"/>
  <c r="G92" i="14" l="1"/>
  <c r="C92" i="14"/>
  <c r="F92" i="14"/>
  <c r="B92" i="14"/>
  <c r="E92" i="14"/>
  <c r="H92" i="14"/>
  <c r="D92" i="14"/>
  <c r="A93" i="14" a="1"/>
  <c r="A93" i="14" s="1"/>
  <c r="A94" i="13" a="1"/>
  <c r="A94" i="13" s="1"/>
  <c r="F93" i="14" l="1"/>
  <c r="B93" i="14"/>
  <c r="E93" i="14"/>
  <c r="H93" i="14"/>
  <c r="D93" i="14"/>
  <c r="G93" i="14"/>
  <c r="C93" i="14"/>
  <c r="A94" i="14" a="1"/>
  <c r="A94" i="14" s="1"/>
  <c r="A95" i="13" a="1"/>
  <c r="A95" i="13" s="1"/>
  <c r="E94" i="14" l="1"/>
  <c r="H94" i="14"/>
  <c r="D94" i="14"/>
  <c r="G94" i="14"/>
  <c r="C94" i="14"/>
  <c r="F94" i="14"/>
  <c r="B94" i="14"/>
  <c r="A95" i="14" a="1"/>
  <c r="A95" i="14" s="1"/>
  <c r="A96" i="13" a="1"/>
  <c r="A96" i="13" s="1"/>
  <c r="H95" i="14" l="1"/>
  <c r="D95" i="14"/>
  <c r="G95" i="14"/>
  <c r="C95" i="14"/>
  <c r="F95" i="14"/>
  <c r="B95" i="14"/>
  <c r="E95" i="14"/>
  <c r="A96" i="14" a="1"/>
  <c r="A96" i="14" s="1"/>
  <c r="A97" i="13" a="1"/>
  <c r="A97" i="13" s="1"/>
  <c r="G96" i="14" l="1"/>
  <c r="C96" i="14"/>
  <c r="F96" i="14"/>
  <c r="B96" i="14"/>
  <c r="E96" i="14"/>
  <c r="H96" i="14"/>
  <c r="D96" i="14"/>
  <c r="A97" i="14" a="1"/>
  <c r="A97" i="14" s="1"/>
  <c r="A98" i="13" a="1"/>
  <c r="A98" i="13" s="1"/>
  <c r="F97" i="14" l="1"/>
  <c r="B97" i="14"/>
  <c r="E97" i="14"/>
  <c r="H97" i="14"/>
  <c r="D97" i="14"/>
  <c r="G97" i="14"/>
  <c r="C97" i="14"/>
  <c r="A98" i="14" a="1"/>
  <c r="A98" i="14" s="1"/>
  <c r="A99" i="13" a="1"/>
  <c r="A99" i="13" s="1"/>
  <c r="E98" i="14" l="1"/>
  <c r="H98" i="14"/>
  <c r="D98" i="14"/>
  <c r="G98" i="14"/>
  <c r="C98" i="14"/>
  <c r="F98" i="14"/>
  <c r="B98" i="14"/>
  <c r="A99" i="14" a="1"/>
  <c r="A99" i="14" s="1"/>
  <c r="A100" i="13" a="1"/>
  <c r="A100" i="13" s="1"/>
  <c r="H99" i="14" l="1"/>
  <c r="D99" i="14"/>
  <c r="G99" i="14"/>
  <c r="C99" i="14"/>
  <c r="F99" i="14"/>
  <c r="B99" i="14"/>
  <c r="E99" i="14"/>
  <c r="A100" i="14" a="1"/>
  <c r="A100" i="14" s="1"/>
  <c r="A101" i="13" a="1"/>
  <c r="A101" i="13" s="1"/>
  <c r="G100" i="14" l="1"/>
  <c r="C100" i="14"/>
  <c r="F100" i="14"/>
  <c r="B100" i="14"/>
  <c r="E100" i="14"/>
  <c r="H100" i="14"/>
  <c r="D100" i="14"/>
  <c r="A101" i="14" a="1"/>
  <c r="A101" i="14" s="1"/>
  <c r="A102" i="13" a="1"/>
  <c r="A102" i="13" s="1"/>
  <c r="F101" i="14" l="1"/>
  <c r="B101" i="14"/>
  <c r="E101" i="14"/>
  <c r="H101" i="14"/>
  <c r="D101" i="14"/>
  <c r="G101" i="14"/>
  <c r="C101" i="14"/>
  <c r="A102" i="14" a="1"/>
  <c r="A102" i="14" s="1"/>
  <c r="A103" i="13" a="1"/>
  <c r="A103" i="13" s="1"/>
  <c r="E102" i="14" l="1"/>
  <c r="H102" i="14"/>
  <c r="D102" i="14"/>
  <c r="G102" i="14"/>
  <c r="C102" i="14"/>
  <c r="F102" i="14"/>
  <c r="B102" i="14"/>
  <c r="A103" i="14" a="1"/>
  <c r="A103" i="14" s="1"/>
  <c r="A104" i="13" a="1"/>
  <c r="A104" i="13" s="1"/>
  <c r="H103" i="14" l="1"/>
  <c r="D103" i="14"/>
  <c r="G103" i="14"/>
  <c r="C103" i="14"/>
  <c r="F103" i="14"/>
  <c r="B103" i="14"/>
  <c r="E103" i="14"/>
  <c r="A104" i="14" a="1"/>
  <c r="A104" i="14" s="1"/>
  <c r="A105" i="13" a="1"/>
  <c r="A105" i="13" s="1"/>
  <c r="H104" i="14" l="1"/>
  <c r="D104" i="14"/>
  <c r="E104" i="14"/>
  <c r="C104" i="14"/>
  <c r="G104" i="14"/>
  <c r="B104" i="14"/>
  <c r="F104" i="14"/>
  <c r="A105" i="14" a="1"/>
  <c r="A105" i="14" s="1"/>
  <c r="A106" i="13" a="1"/>
  <c r="A106" i="13" s="1"/>
  <c r="G105" i="14" l="1"/>
  <c r="C105" i="14"/>
  <c r="F105" i="14"/>
  <c r="E105" i="14"/>
  <c r="D105" i="14"/>
  <c r="H105" i="14"/>
  <c r="B105" i="14"/>
  <c r="A106" i="14" a="1"/>
  <c r="A106" i="14" s="1"/>
  <c r="A107" i="13" a="1"/>
  <c r="A107" i="13" s="1"/>
  <c r="F106" i="14" l="1"/>
  <c r="B106" i="14"/>
  <c r="H106" i="14"/>
  <c r="C106" i="14"/>
  <c r="G106" i="14"/>
  <c r="E106" i="14"/>
  <c r="D106" i="14"/>
  <c r="A107" i="14" a="1"/>
  <c r="A107" i="14" s="1"/>
  <c r="A108" i="13" a="1"/>
  <c r="A108" i="13" s="1"/>
  <c r="H107" i="14" l="1"/>
  <c r="E107" i="14"/>
  <c r="D107" i="14"/>
  <c r="C107" i="14"/>
  <c r="G107" i="14"/>
  <c r="B107" i="14"/>
  <c r="F107" i="14"/>
  <c r="A108" i="14" a="1"/>
  <c r="A108" i="14" s="1"/>
  <c r="A109" i="13" a="1"/>
  <c r="A109" i="13" s="1"/>
  <c r="G108" i="14" l="1"/>
  <c r="C108" i="14"/>
  <c r="H108" i="14"/>
  <c r="D108" i="14"/>
  <c r="B108" i="14"/>
  <c r="F108" i="14"/>
  <c r="E108" i="14"/>
  <c r="A109" i="14" a="1"/>
  <c r="A109" i="14" s="1"/>
  <c r="A110" i="13" a="1"/>
  <c r="A110" i="13" s="1"/>
  <c r="F109" i="14" l="1"/>
  <c r="B109" i="14"/>
  <c r="H109" i="14"/>
  <c r="D109" i="14"/>
  <c r="G109" i="14"/>
  <c r="C109" i="14"/>
  <c r="E109" i="14"/>
  <c r="A110" i="14" a="1"/>
  <c r="A110" i="14" s="1"/>
  <c r="A111" i="13" a="1"/>
  <c r="A111" i="13" s="1"/>
  <c r="E110" i="14" l="1"/>
  <c r="H110" i="14"/>
  <c r="D110" i="14"/>
  <c r="G110" i="14"/>
  <c r="C110" i="14"/>
  <c r="F110" i="14"/>
  <c r="B110" i="14"/>
  <c r="A111" i="14" a="1"/>
  <c r="A111" i="14" s="1"/>
  <c r="A112" i="13" a="1"/>
  <c r="A112" i="13" s="1"/>
  <c r="H111" i="14" l="1"/>
  <c r="D111" i="14"/>
  <c r="G111" i="14"/>
  <c r="C111" i="14"/>
  <c r="F111" i="14"/>
  <c r="B111" i="14"/>
  <c r="E111" i="14"/>
  <c r="A112" i="14" a="1"/>
  <c r="A112" i="14" s="1"/>
  <c r="A113" i="13" a="1"/>
  <c r="A113" i="13" s="1"/>
  <c r="G112" i="14" l="1"/>
  <c r="C112" i="14"/>
  <c r="F112" i="14"/>
  <c r="B112" i="14"/>
  <c r="E112" i="14"/>
  <c r="H112" i="14"/>
  <c r="D112" i="14"/>
  <c r="A113" i="14" a="1"/>
  <c r="A113" i="14" s="1"/>
  <c r="A114" i="13" a="1"/>
  <c r="A114" i="13" s="1"/>
  <c r="F113" i="14" l="1"/>
  <c r="B113" i="14"/>
  <c r="E113" i="14"/>
  <c r="H113" i="14"/>
  <c r="D113" i="14"/>
  <c r="G113" i="14"/>
  <c r="C113" i="14"/>
  <c r="A114" i="14" a="1"/>
  <c r="A114" i="14" s="1"/>
  <c r="A115" i="13" a="1"/>
  <c r="A115" i="13" s="1"/>
  <c r="E114" i="14" l="1"/>
  <c r="H114" i="14"/>
  <c r="D114" i="14"/>
  <c r="G114" i="14"/>
  <c r="C114" i="14"/>
  <c r="F114" i="14"/>
  <c r="B114" i="14"/>
  <c r="A115" i="14" a="1"/>
  <c r="A115" i="14" s="1"/>
  <c r="A116" i="13" a="1"/>
  <c r="A116" i="13" s="1"/>
  <c r="H115" i="14" l="1"/>
  <c r="D115" i="14"/>
  <c r="G115" i="14"/>
  <c r="C115" i="14"/>
  <c r="F115" i="14"/>
  <c r="B115" i="14"/>
  <c r="E115" i="14"/>
  <c r="A116" i="14" a="1"/>
  <c r="A116" i="14" s="1"/>
  <c r="A117" i="13" a="1"/>
  <c r="A117" i="13" s="1"/>
  <c r="G116" i="14" l="1"/>
  <c r="C116" i="14"/>
  <c r="F116" i="14"/>
  <c r="B116" i="14"/>
  <c r="E116" i="14"/>
  <c r="H116" i="14"/>
  <c r="D116" i="14"/>
  <c r="A117" i="14" a="1"/>
  <c r="A117" i="14" s="1"/>
  <c r="A118" i="13" a="1"/>
  <c r="A118" i="13" s="1"/>
  <c r="F117" i="14" l="1"/>
  <c r="B117" i="14"/>
  <c r="E117" i="14"/>
  <c r="H117" i="14"/>
  <c r="D117" i="14"/>
  <c r="G117" i="14"/>
  <c r="C117" i="14"/>
  <c r="A118" i="14" a="1"/>
  <c r="A118" i="14" s="1"/>
  <c r="A119" i="13" a="1"/>
  <c r="A119" i="13" s="1"/>
  <c r="E118" i="14" l="1"/>
  <c r="H118" i="14"/>
  <c r="D118" i="14"/>
  <c r="G118" i="14"/>
  <c r="C118" i="14"/>
  <c r="F118" i="14"/>
  <c r="B118" i="14"/>
  <c r="A119" i="14" a="1"/>
  <c r="A119" i="14" s="1"/>
  <c r="A120" i="13" a="1"/>
  <c r="A120" i="13" s="1"/>
  <c r="H119" i="14" l="1"/>
  <c r="D119" i="14"/>
  <c r="G119" i="14"/>
  <c r="C119" i="14"/>
  <c r="F119" i="14"/>
  <c r="B119" i="14"/>
  <c r="E119" i="14"/>
  <c r="A120" i="14" a="1"/>
  <c r="A120" i="14" s="1"/>
  <c r="A121" i="13" a="1"/>
  <c r="A121" i="13" s="1"/>
  <c r="G120" i="14" l="1"/>
  <c r="C120" i="14"/>
  <c r="F120" i="14"/>
  <c r="B120" i="14"/>
  <c r="E120" i="14"/>
  <c r="H120" i="14"/>
  <c r="D120" i="14"/>
  <c r="A121" i="14" a="1"/>
  <c r="A121" i="14" s="1"/>
  <c r="A122" i="13" a="1"/>
  <c r="A122" i="13" s="1"/>
  <c r="F121" i="14" l="1"/>
  <c r="B121" i="14"/>
  <c r="E121" i="14"/>
  <c r="H121" i="14"/>
  <c r="D121" i="14"/>
  <c r="G121" i="14"/>
  <c r="C121" i="14"/>
  <c r="A122" i="14" a="1"/>
  <c r="A122" i="14" s="1"/>
  <c r="A123" i="13" a="1"/>
  <c r="A123" i="13" s="1"/>
  <c r="E122" i="14" l="1"/>
  <c r="H122" i="14"/>
  <c r="D122" i="14"/>
  <c r="G122" i="14"/>
  <c r="C122" i="14"/>
  <c r="F122" i="14"/>
  <c r="B122" i="14"/>
  <c r="A123" i="14" a="1"/>
  <c r="A123" i="14" s="1"/>
  <c r="A124" i="13" a="1"/>
  <c r="A124" i="13" s="1"/>
  <c r="H123" i="14" l="1"/>
  <c r="D123" i="14"/>
  <c r="G123" i="14"/>
  <c r="C123" i="14"/>
  <c r="F123" i="14"/>
  <c r="B123" i="14"/>
  <c r="E123" i="14"/>
  <c r="A124" i="14" a="1"/>
  <c r="A124" i="14" s="1"/>
  <c r="A125" i="13" a="1"/>
  <c r="A125" i="13" s="1"/>
  <c r="G124" i="14" l="1"/>
  <c r="C124" i="14"/>
  <c r="F124" i="14"/>
  <c r="B124" i="14"/>
  <c r="E124" i="14"/>
  <c r="H124" i="14"/>
  <c r="D124" i="14"/>
  <c r="A125" i="14" a="1"/>
  <c r="A125" i="14" s="1"/>
  <c r="A126" i="13" a="1"/>
  <c r="A126" i="13" s="1"/>
  <c r="F125" i="14" l="1"/>
  <c r="B125" i="14"/>
  <c r="E125" i="14"/>
  <c r="H125" i="14"/>
  <c r="D125" i="14"/>
  <c r="G125" i="14"/>
  <c r="C125" i="14"/>
  <c r="A126" i="14" a="1"/>
  <c r="A126" i="14" s="1"/>
  <c r="A127" i="13" a="1"/>
  <c r="A127" i="13" s="1"/>
  <c r="E126" i="14" l="1"/>
  <c r="H126" i="14"/>
  <c r="D126" i="14"/>
  <c r="G126" i="14"/>
  <c r="C126" i="14"/>
  <c r="F126" i="14"/>
  <c r="B126" i="14"/>
  <c r="A127" i="14" a="1"/>
  <c r="A127" i="14" s="1"/>
  <c r="A128" i="13" a="1"/>
  <c r="A128" i="13" s="1"/>
  <c r="H127" i="14" l="1"/>
  <c r="D127" i="14"/>
  <c r="G127" i="14"/>
  <c r="C127" i="14"/>
  <c r="F127" i="14"/>
  <c r="B127" i="14"/>
  <c r="E127" i="14"/>
  <c r="A128" i="14" a="1"/>
  <c r="A128" i="14" s="1"/>
  <c r="A129" i="13" a="1"/>
  <c r="A129" i="13" s="1"/>
  <c r="G128" i="14" l="1"/>
  <c r="C128" i="14"/>
  <c r="F128" i="14"/>
  <c r="B128" i="14"/>
  <c r="E128" i="14"/>
  <c r="H128" i="14"/>
  <c r="D128" i="14"/>
  <c r="A129" i="14" a="1"/>
  <c r="A129" i="14" s="1"/>
  <c r="A130" i="13" a="1"/>
  <c r="A130" i="13" s="1"/>
  <c r="F129" i="14" l="1"/>
  <c r="B129" i="14"/>
  <c r="E129" i="14"/>
  <c r="H129" i="14"/>
  <c r="D129" i="14"/>
  <c r="G129" i="14"/>
  <c r="C129" i="14"/>
  <c r="A130" i="14" a="1"/>
  <c r="A130" i="14" s="1"/>
  <c r="A131" i="13" a="1"/>
  <c r="A131" i="13" s="1"/>
  <c r="E130" i="14" l="1"/>
  <c r="H130" i="14"/>
  <c r="D130" i="14"/>
  <c r="G130" i="14"/>
  <c r="C130" i="14"/>
  <c r="F130" i="14"/>
  <c r="B130" i="14"/>
  <c r="A131" i="14" a="1"/>
  <c r="A131" i="14" s="1"/>
  <c r="A132" i="13" a="1"/>
  <c r="A132" i="13" s="1"/>
  <c r="H131" i="14" l="1"/>
  <c r="D131" i="14"/>
  <c r="G131" i="14"/>
  <c r="C131" i="14"/>
  <c r="F131" i="14"/>
  <c r="B131" i="14"/>
  <c r="E131" i="14"/>
  <c r="A132" i="14" a="1"/>
  <c r="A132" i="14" s="1"/>
  <c r="A133" i="13" a="1"/>
  <c r="A133" i="13" s="1"/>
  <c r="G132" i="14" l="1"/>
  <c r="C132" i="14"/>
  <c r="F132" i="14"/>
  <c r="B132" i="14"/>
  <c r="E132" i="14"/>
  <c r="H132" i="14"/>
  <c r="D132" i="14"/>
  <c r="A133" i="14" a="1"/>
  <c r="A133" i="14" s="1"/>
  <c r="A134" i="13" a="1"/>
  <c r="A134" i="13" s="1"/>
  <c r="F133" i="14" l="1"/>
  <c r="B133" i="14"/>
  <c r="E133" i="14"/>
  <c r="H133" i="14"/>
  <c r="D133" i="14"/>
  <c r="G133" i="14"/>
  <c r="C133" i="14"/>
  <c r="A134" i="14" a="1"/>
  <c r="A134" i="14" s="1"/>
  <c r="A135" i="13" a="1"/>
  <c r="A135" i="13" s="1"/>
  <c r="E134" i="14" l="1"/>
  <c r="H134" i="14"/>
  <c r="D134" i="14"/>
  <c r="G134" i="14"/>
  <c r="C134" i="14"/>
  <c r="F134" i="14"/>
  <c r="B134" i="14"/>
  <c r="A135" i="14" a="1"/>
  <c r="A135" i="14" s="1"/>
  <c r="A136" i="13" a="1"/>
  <c r="A136" i="13" s="1"/>
  <c r="H135" i="14" l="1"/>
  <c r="D135" i="14"/>
  <c r="G135" i="14"/>
  <c r="C135" i="14"/>
  <c r="F135" i="14"/>
  <c r="B135" i="14"/>
  <c r="E135" i="14"/>
  <c r="A136" i="14" a="1"/>
  <c r="A136" i="14" s="1"/>
  <c r="A137" i="13" a="1"/>
  <c r="A137" i="13" s="1"/>
  <c r="G136" i="14" l="1"/>
  <c r="C136" i="14"/>
  <c r="F136" i="14"/>
  <c r="B136" i="14"/>
  <c r="E136" i="14"/>
  <c r="H136" i="14"/>
  <c r="D136" i="14"/>
  <c r="A137" i="14" a="1"/>
  <c r="A137" i="14" s="1"/>
  <c r="A138" i="13" a="1"/>
  <c r="A138" i="13" s="1"/>
  <c r="F137" i="14" l="1"/>
  <c r="B137" i="14"/>
  <c r="E137" i="14"/>
  <c r="H137" i="14"/>
  <c r="D137" i="14"/>
  <c r="G137" i="14"/>
  <c r="C137" i="14"/>
  <c r="A138" i="14" a="1"/>
  <c r="A138" i="14" s="1"/>
  <c r="A139" i="13" a="1"/>
  <c r="A139" i="13" s="1"/>
  <c r="E138" i="14" l="1"/>
  <c r="H138" i="14"/>
  <c r="D138" i="14"/>
  <c r="G138" i="14"/>
  <c r="C138" i="14"/>
  <c r="F138" i="14"/>
  <c r="B138" i="14"/>
  <c r="A139" i="14" a="1"/>
  <c r="A139" i="14" s="1"/>
  <c r="A140" i="13" a="1"/>
  <c r="A140" i="13" s="1"/>
  <c r="H139" i="14" l="1"/>
  <c r="D139" i="14"/>
  <c r="G139" i="14"/>
  <c r="C139" i="14"/>
  <c r="F139" i="14"/>
  <c r="B139" i="14"/>
  <c r="E139" i="14"/>
  <c r="A140" i="14" a="1"/>
  <c r="A140" i="14" s="1"/>
  <c r="A141" i="13" a="1"/>
  <c r="A141" i="13" s="1"/>
  <c r="G140" i="14" l="1"/>
  <c r="C140" i="14"/>
  <c r="F140" i="14"/>
  <c r="B140" i="14"/>
  <c r="E140" i="14"/>
  <c r="H140" i="14"/>
  <c r="D140" i="14"/>
  <c r="A141" i="14" a="1"/>
  <c r="A141" i="14" s="1"/>
  <c r="A142" i="13" a="1"/>
  <c r="A142" i="13" s="1"/>
  <c r="F141" i="14" l="1"/>
  <c r="B141" i="14"/>
  <c r="E141" i="14"/>
  <c r="H141" i="14"/>
  <c r="D141" i="14"/>
  <c r="G141" i="14"/>
  <c r="C141" i="14"/>
  <c r="A142" i="14" a="1"/>
  <c r="A142" i="14" s="1"/>
  <c r="A143" i="13" a="1"/>
  <c r="A143" i="13" s="1"/>
  <c r="E142" i="14" l="1"/>
  <c r="H142" i="14"/>
  <c r="D142" i="14"/>
  <c r="G142" i="14"/>
  <c r="C142" i="14"/>
  <c r="F142" i="14"/>
  <c r="B142" i="14"/>
  <c r="A143" i="14" a="1"/>
  <c r="A143" i="14" s="1"/>
  <c r="A144" i="13" a="1"/>
  <c r="A144" i="13" s="1"/>
  <c r="H143" i="14" l="1"/>
  <c r="D143" i="14"/>
  <c r="G143" i="14"/>
  <c r="C143" i="14"/>
  <c r="F143" i="14"/>
  <c r="B143" i="14"/>
  <c r="E143" i="14"/>
  <c r="A144" i="14" a="1"/>
  <c r="A144" i="14" s="1"/>
  <c r="A145" i="13" a="1"/>
  <c r="A145" i="13" s="1"/>
  <c r="H144" i="14" l="1"/>
  <c r="D144" i="14"/>
  <c r="E144" i="14"/>
  <c r="C144" i="14"/>
  <c r="G144" i="14"/>
  <c r="B144" i="14"/>
  <c r="F144" i="14"/>
  <c r="A145" i="14" a="1"/>
  <c r="A145" i="14" s="1"/>
  <c r="A146" i="13" a="1"/>
  <c r="A146" i="13" s="1"/>
  <c r="H145" i="14" l="1"/>
  <c r="D145" i="14"/>
  <c r="G145" i="14"/>
  <c r="C145" i="14"/>
  <c r="B145" i="14"/>
  <c r="F145" i="14"/>
  <c r="E145" i="14"/>
  <c r="A146" i="14" a="1"/>
  <c r="A146" i="14" s="1"/>
  <c r="A147" i="13" a="1"/>
  <c r="A147" i="13" s="1"/>
  <c r="H146" i="14" l="1"/>
  <c r="D146" i="14"/>
  <c r="G146" i="14"/>
  <c r="C146" i="14"/>
  <c r="F146" i="14"/>
  <c r="B146" i="14"/>
  <c r="E146" i="14"/>
  <c r="A147" i="14" a="1"/>
  <c r="A147" i="14" s="1"/>
  <c r="A148" i="13" a="1"/>
  <c r="A148" i="13" s="1"/>
  <c r="H147" i="14" l="1"/>
  <c r="D147" i="14"/>
  <c r="G147" i="14"/>
  <c r="C147" i="14"/>
  <c r="F147" i="14"/>
  <c r="B147" i="14"/>
  <c r="E147" i="14"/>
  <c r="A148" i="14" a="1"/>
  <c r="A148" i="14" s="1"/>
  <c r="A149" i="13" a="1"/>
  <c r="A149" i="13" s="1"/>
  <c r="G148" i="14" l="1"/>
  <c r="C148" i="14"/>
  <c r="F148" i="14"/>
  <c r="B148" i="14"/>
  <c r="E148" i="14"/>
  <c r="H148" i="14"/>
  <c r="D148" i="14"/>
  <c r="A149" i="14" a="1"/>
  <c r="A149" i="14" s="1"/>
  <c r="A150" i="13" a="1"/>
  <c r="A150" i="13" s="1"/>
  <c r="F149" i="14" l="1"/>
  <c r="B149" i="14"/>
  <c r="E149" i="14"/>
  <c r="H149" i="14"/>
  <c r="D149" i="14"/>
  <c r="G149" i="14"/>
  <c r="C149" i="14"/>
  <c r="A150" i="14" a="1"/>
  <c r="A150" i="14" s="1"/>
  <c r="A151" i="13" a="1"/>
  <c r="A151" i="13" s="1"/>
  <c r="E150" i="14" l="1"/>
  <c r="H150" i="14"/>
  <c r="D150" i="14"/>
  <c r="G150" i="14"/>
  <c r="C150" i="14"/>
  <c r="F150" i="14"/>
  <c r="B150" i="14"/>
  <c r="A151" i="14" a="1"/>
  <c r="A151" i="14" s="1"/>
  <c r="A152" i="13" a="1"/>
  <c r="A152" i="13" s="1"/>
  <c r="H151" i="14" l="1"/>
  <c r="D151" i="14"/>
  <c r="G151" i="14"/>
  <c r="C151" i="14"/>
  <c r="F151" i="14"/>
  <c r="B151" i="14"/>
  <c r="E151" i="14"/>
  <c r="A152" i="14" a="1"/>
  <c r="A152" i="14" s="1"/>
  <c r="A153" i="13" a="1"/>
  <c r="A153" i="13" s="1"/>
  <c r="G152" i="14" l="1"/>
  <c r="C152" i="14"/>
  <c r="F152" i="14"/>
  <c r="B152" i="14"/>
  <c r="E152" i="14"/>
  <c r="H152" i="14"/>
  <c r="D152" i="14"/>
  <c r="A153" i="14" a="1"/>
  <c r="A153" i="14" s="1"/>
  <c r="A154" i="13" a="1"/>
  <c r="A154" i="13" s="1"/>
  <c r="F153" i="14" l="1"/>
  <c r="B153" i="14"/>
  <c r="E153" i="14"/>
  <c r="H153" i="14"/>
  <c r="D153" i="14"/>
  <c r="G153" i="14"/>
  <c r="C153" i="14"/>
  <c r="A154" i="14" a="1"/>
  <c r="A154" i="14" s="1"/>
  <c r="A155" i="13" a="1"/>
  <c r="A155" i="13" s="1"/>
  <c r="E154" i="14" l="1"/>
  <c r="H154" i="14"/>
  <c r="D154" i="14"/>
  <c r="G154" i="14"/>
  <c r="C154" i="14"/>
  <c r="F154" i="14"/>
  <c r="B154" i="14"/>
  <c r="A155" i="14" a="1"/>
  <c r="A155" i="14" s="1"/>
  <c r="A156" i="13" a="1"/>
  <c r="A156" i="13" s="1"/>
  <c r="H155" i="14" l="1"/>
  <c r="D155" i="14"/>
  <c r="G155" i="14"/>
  <c r="C155" i="14"/>
  <c r="F155" i="14"/>
  <c r="B155" i="14"/>
  <c r="E155" i="14"/>
  <c r="A156" i="14" a="1"/>
  <c r="A156" i="14" s="1"/>
  <c r="A157" i="13" a="1"/>
  <c r="A157" i="13" s="1"/>
  <c r="G156" i="14" l="1"/>
  <c r="C156" i="14"/>
  <c r="F156" i="14"/>
  <c r="B156" i="14"/>
  <c r="E156" i="14"/>
  <c r="H156" i="14"/>
  <c r="D156" i="14"/>
  <c r="A157" i="14" a="1"/>
  <c r="A157" i="14" s="1"/>
  <c r="A158" i="13" a="1"/>
  <c r="A158" i="13" s="1"/>
  <c r="F157" i="14" l="1"/>
  <c r="B157" i="14"/>
  <c r="E157" i="14"/>
  <c r="H157" i="14"/>
  <c r="D157" i="14"/>
  <c r="G157" i="14"/>
  <c r="C157" i="14"/>
  <c r="A158" i="14" a="1"/>
  <c r="A158" i="14" s="1"/>
  <c r="A159" i="13" a="1"/>
  <c r="A159" i="13" s="1"/>
  <c r="E158" i="14" l="1"/>
  <c r="H158" i="14"/>
  <c r="D158" i="14"/>
  <c r="G158" i="14"/>
  <c r="C158" i="14"/>
  <c r="F158" i="14"/>
  <c r="B158" i="14"/>
  <c r="A159" i="14" a="1"/>
  <c r="A159" i="14" s="1"/>
  <c r="A160" i="13" a="1"/>
  <c r="A160" i="13" s="1"/>
  <c r="H159" i="14" l="1"/>
  <c r="D159" i="14"/>
  <c r="G159" i="14"/>
  <c r="C159" i="14"/>
  <c r="F159" i="14"/>
  <c r="B159" i="14"/>
  <c r="E159" i="14"/>
  <c r="A160" i="14" a="1"/>
  <c r="A160" i="14" s="1"/>
  <c r="A161" i="13" a="1"/>
  <c r="A161" i="13" s="1"/>
  <c r="G160" i="14" l="1"/>
  <c r="C160" i="14"/>
  <c r="F160" i="14"/>
  <c r="B160" i="14"/>
  <c r="E160" i="14"/>
  <c r="H160" i="14"/>
  <c r="D160" i="14"/>
  <c r="A161" i="14" a="1"/>
  <c r="A161" i="14" s="1"/>
  <c r="A162" i="13" a="1"/>
  <c r="A162" i="13" s="1"/>
  <c r="F161" i="14" l="1"/>
  <c r="B161" i="14"/>
  <c r="E161" i="14"/>
  <c r="H161" i="14"/>
  <c r="D161" i="14"/>
  <c r="G161" i="14"/>
  <c r="C161" i="14"/>
  <c r="A162" i="14" a="1"/>
  <c r="A162" i="14" s="1"/>
  <c r="A163" i="13" a="1"/>
  <c r="A163" i="13" s="1"/>
  <c r="E162" i="14" l="1"/>
  <c r="H162" i="14"/>
  <c r="D162" i="14"/>
  <c r="G162" i="14"/>
  <c r="C162" i="14"/>
  <c r="F162" i="14"/>
  <c r="B162" i="14"/>
  <c r="A163" i="14" a="1"/>
  <c r="A163" i="14" s="1"/>
  <c r="A164" i="13" a="1"/>
  <c r="A164" i="13" s="1"/>
  <c r="H163" i="14" l="1"/>
  <c r="D163" i="14"/>
  <c r="G163" i="14"/>
  <c r="C163" i="14"/>
  <c r="F163" i="14"/>
  <c r="B163" i="14"/>
  <c r="E163" i="14"/>
  <c r="A164" i="14" a="1"/>
  <c r="A164" i="14" s="1"/>
  <c r="A165" i="13" a="1"/>
  <c r="A165" i="13" s="1"/>
  <c r="G164" i="14" l="1"/>
  <c r="C164" i="14"/>
  <c r="F164" i="14"/>
  <c r="B164" i="14"/>
  <c r="E164" i="14"/>
  <c r="H164" i="14"/>
  <c r="D164" i="14"/>
  <c r="A165" i="14" a="1"/>
  <c r="A165" i="14" s="1"/>
  <c r="A166" i="13" a="1"/>
  <c r="A166" i="13" s="1"/>
  <c r="F165" i="14" l="1"/>
  <c r="B165" i="14"/>
  <c r="E165" i="14"/>
  <c r="H165" i="14"/>
  <c r="D165" i="14"/>
  <c r="G165" i="14"/>
  <c r="C165" i="14"/>
  <c r="A166" i="14" a="1"/>
  <c r="A166" i="14" s="1"/>
  <c r="A167" i="13" a="1"/>
  <c r="A167" i="13" s="1"/>
  <c r="E166" i="14" l="1"/>
  <c r="H166" i="14"/>
  <c r="D166" i="14"/>
  <c r="G166" i="14"/>
  <c r="C166" i="14"/>
  <c r="F166" i="14"/>
  <c r="B166" i="14"/>
  <c r="A167" i="14" a="1"/>
  <c r="A167" i="14" s="1"/>
  <c r="A168" i="13" a="1"/>
  <c r="A168" i="13" s="1"/>
  <c r="H167" i="14" l="1"/>
  <c r="D167" i="14"/>
  <c r="G167" i="14"/>
  <c r="C167" i="14"/>
  <c r="F167" i="14"/>
  <c r="B167" i="14"/>
  <c r="E167" i="14"/>
  <c r="A168" i="14" a="1"/>
  <c r="A168" i="14" s="1"/>
  <c r="A169" i="13" a="1"/>
  <c r="A169" i="13" s="1"/>
  <c r="G168" i="14" l="1"/>
  <c r="C168" i="14"/>
  <c r="F168" i="14"/>
  <c r="B168" i="14"/>
  <c r="E168" i="14"/>
  <c r="H168" i="14"/>
  <c r="D168" i="14"/>
  <c r="A169" i="14" a="1"/>
  <c r="A169" i="14" s="1"/>
  <c r="A170" i="13" a="1"/>
  <c r="A170" i="13" s="1"/>
  <c r="F169" i="14" l="1"/>
  <c r="B169" i="14"/>
  <c r="E169" i="14"/>
  <c r="H169" i="14"/>
  <c r="D169" i="14"/>
  <c r="G169" i="14"/>
  <c r="C169" i="14"/>
  <c r="A170" i="14" a="1"/>
  <c r="A170" i="14" s="1"/>
  <c r="A171" i="13" a="1"/>
  <c r="A171" i="13" s="1"/>
  <c r="E170" i="14" l="1"/>
  <c r="H170" i="14"/>
  <c r="D170" i="14"/>
  <c r="G170" i="14"/>
  <c r="C170" i="14"/>
  <c r="F170" i="14"/>
  <c r="B170" i="14"/>
  <c r="A171" i="14" a="1"/>
  <c r="A171" i="14" s="1"/>
  <c r="A172" i="13" a="1"/>
  <c r="A172" i="13" s="1"/>
  <c r="H171" i="14" l="1"/>
  <c r="D171" i="14"/>
  <c r="G171" i="14"/>
  <c r="C171" i="14"/>
  <c r="F171" i="14"/>
  <c r="B171" i="14"/>
  <c r="E171" i="14"/>
  <c r="A172" i="14" a="1"/>
  <c r="A172" i="14" s="1"/>
  <c r="A173" i="13" a="1"/>
  <c r="A173" i="13" s="1"/>
  <c r="G172" i="14" l="1"/>
  <c r="C172" i="14"/>
  <c r="F172" i="14"/>
  <c r="B172" i="14"/>
  <c r="E172" i="14"/>
  <c r="H172" i="14"/>
  <c r="D172" i="14"/>
  <c r="A173" i="14" a="1"/>
  <c r="A173" i="14" s="1"/>
  <c r="A174" i="13" a="1"/>
  <c r="A174" i="13" s="1"/>
  <c r="F173" i="14" l="1"/>
  <c r="B173" i="14"/>
  <c r="E173" i="14"/>
  <c r="H173" i="14"/>
  <c r="D173" i="14"/>
  <c r="G173" i="14"/>
  <c r="C173" i="14"/>
  <c r="A174" i="14" a="1"/>
  <c r="A174" i="14" s="1"/>
  <c r="A175" i="13" a="1"/>
  <c r="A175" i="13" s="1"/>
  <c r="E174" i="14" l="1"/>
  <c r="H174" i="14"/>
  <c r="D174" i="14"/>
  <c r="G174" i="14"/>
  <c r="C174" i="14"/>
  <c r="F174" i="14"/>
  <c r="B174" i="14"/>
  <c r="A175" i="14" a="1"/>
  <c r="A175" i="14" s="1"/>
  <c r="A176" i="13" a="1"/>
  <c r="A176" i="13" s="1"/>
  <c r="H175" i="14" l="1"/>
  <c r="D175" i="14"/>
  <c r="G175" i="14"/>
  <c r="C175" i="14"/>
  <c r="F175" i="14"/>
  <c r="B175" i="14"/>
  <c r="E175" i="14"/>
  <c r="A176" i="14" a="1"/>
  <c r="A176" i="14" s="1"/>
  <c r="A177" i="13" a="1"/>
  <c r="A177" i="13" s="1"/>
  <c r="G176" i="14" l="1"/>
  <c r="C176" i="14"/>
  <c r="F176" i="14"/>
  <c r="B176" i="14"/>
  <c r="E176" i="14"/>
  <c r="H176" i="14"/>
  <c r="D176" i="14"/>
  <c r="A177" i="14" a="1"/>
  <c r="A177" i="14" s="1"/>
  <c r="A178" i="13" a="1"/>
  <c r="A178" i="13" s="1"/>
  <c r="F177" i="14" l="1"/>
  <c r="B177" i="14"/>
  <c r="E177" i="14"/>
  <c r="H177" i="14"/>
  <c r="D177" i="14"/>
  <c r="G177" i="14"/>
  <c r="C177" i="14"/>
  <c r="A178" i="14" a="1"/>
  <c r="A178" i="14" s="1"/>
  <c r="A179" i="13" a="1"/>
  <c r="A179" i="13" s="1"/>
  <c r="E178" i="14" l="1"/>
  <c r="H178" i="14"/>
  <c r="D178" i="14"/>
  <c r="G178" i="14"/>
  <c r="C178" i="14"/>
  <c r="F178" i="14"/>
  <c r="B178" i="14"/>
  <c r="A179" i="14" a="1"/>
  <c r="A179" i="14" s="1"/>
  <c r="A180" i="13" a="1"/>
  <c r="A180" i="13" s="1"/>
  <c r="H179" i="14" l="1"/>
  <c r="D179" i="14"/>
  <c r="G179" i="14"/>
  <c r="C179" i="14"/>
  <c r="F179" i="14"/>
  <c r="B179" i="14"/>
  <c r="E179" i="14"/>
  <c r="A180" i="14" a="1"/>
  <c r="A180" i="14" s="1"/>
  <c r="A181" i="13" a="1"/>
  <c r="A181" i="13" s="1"/>
  <c r="G180" i="14" l="1"/>
  <c r="C180" i="14"/>
  <c r="F180" i="14"/>
  <c r="B180" i="14"/>
  <c r="E180" i="14"/>
  <c r="H180" i="14"/>
  <c r="D180" i="14"/>
  <c r="A181" i="14" a="1"/>
  <c r="A181" i="14" s="1"/>
  <c r="A182" i="13" a="1"/>
  <c r="A182" i="13" s="1"/>
  <c r="H181" i="14" l="1"/>
  <c r="F181" i="14"/>
  <c r="B181" i="14"/>
  <c r="E181" i="14"/>
  <c r="D181" i="14"/>
  <c r="G181" i="14"/>
  <c r="C181" i="14"/>
  <c r="A182" i="14" a="1"/>
  <c r="A182" i="14" s="1"/>
  <c r="A183" i="13" a="1"/>
  <c r="A183" i="13" s="1"/>
  <c r="H182" i="14" l="1"/>
  <c r="D182" i="14"/>
  <c r="G182" i="14"/>
  <c r="C182" i="14"/>
  <c r="E182" i="14"/>
  <c r="B182" i="14"/>
  <c r="F182" i="14"/>
  <c r="A183" i="14" a="1"/>
  <c r="A183" i="14" s="1"/>
  <c r="A184" i="13" a="1"/>
  <c r="A184" i="13" s="1"/>
  <c r="H183" i="14" l="1"/>
  <c r="D183" i="14"/>
  <c r="G183" i="14"/>
  <c r="C183" i="14"/>
  <c r="F183" i="14"/>
  <c r="B183" i="14"/>
  <c r="E183" i="14"/>
  <c r="A184" i="14" a="1"/>
  <c r="A184" i="14" s="1"/>
  <c r="A185" i="13" a="1"/>
  <c r="A185" i="13" s="1"/>
  <c r="G184" i="14" l="1"/>
  <c r="C184" i="14"/>
  <c r="F184" i="14"/>
  <c r="B184" i="14"/>
  <c r="E184" i="14"/>
  <c r="H184" i="14"/>
  <c r="D184" i="14"/>
  <c r="A185" i="14" a="1"/>
  <c r="A185" i="14" s="1"/>
  <c r="A186" i="13" a="1"/>
  <c r="A186" i="13" s="1"/>
  <c r="F185" i="14" l="1"/>
  <c r="B185" i="14"/>
  <c r="E185" i="14"/>
  <c r="H185" i="14"/>
  <c r="D185" i="14"/>
  <c r="G185" i="14"/>
  <c r="C185" i="14"/>
  <c r="A186" i="14" a="1"/>
  <c r="A186" i="14" s="1"/>
  <c r="A187" i="13" a="1"/>
  <c r="A187" i="13" s="1"/>
  <c r="E186" i="14" l="1"/>
  <c r="H186" i="14"/>
  <c r="D186" i="14"/>
  <c r="G186" i="14"/>
  <c r="C186" i="14"/>
  <c r="F186" i="14"/>
  <c r="B186" i="14"/>
  <c r="A187" i="14" a="1"/>
  <c r="A187" i="14" s="1"/>
  <c r="A188" i="13" a="1"/>
  <c r="A188" i="13" s="1"/>
  <c r="H187" i="14" l="1"/>
  <c r="D187" i="14"/>
  <c r="G187" i="14"/>
  <c r="C187" i="14"/>
  <c r="F187" i="14"/>
  <c r="B187" i="14"/>
  <c r="E187" i="14"/>
  <c r="A188" i="14" a="1"/>
  <c r="A188" i="14" s="1"/>
  <c r="A189" i="13" a="1"/>
  <c r="A189" i="13" s="1"/>
  <c r="H188" i="14" l="1"/>
  <c r="D188" i="14"/>
  <c r="G188" i="14"/>
  <c r="C188" i="14"/>
  <c r="F188" i="14"/>
  <c r="B188" i="14"/>
  <c r="E188" i="14"/>
  <c r="A189" i="14" a="1"/>
  <c r="A189" i="14" s="1"/>
  <c r="A190" i="13" a="1"/>
  <c r="A190" i="13" s="1"/>
  <c r="G189" i="14" l="1"/>
  <c r="C189" i="14"/>
  <c r="F189" i="14"/>
  <c r="B189" i="14"/>
  <c r="E189" i="14"/>
  <c r="H189" i="14"/>
  <c r="D189" i="14"/>
  <c r="A190" i="14" a="1"/>
  <c r="A190" i="14" s="1"/>
  <c r="A191" i="13" a="1"/>
  <c r="A191" i="13" s="1"/>
  <c r="F190" i="14" l="1"/>
  <c r="B190" i="14"/>
  <c r="E190" i="14"/>
  <c r="H190" i="14"/>
  <c r="D190" i="14"/>
  <c r="G190" i="14"/>
  <c r="C190" i="14"/>
  <c r="A191" i="14" a="1"/>
  <c r="A191" i="14" s="1"/>
  <c r="C191" i="13"/>
  <c r="B191" i="13"/>
  <c r="D191" i="13"/>
  <c r="A192" i="13" a="1"/>
  <c r="A192" i="13" s="1"/>
  <c r="E191" i="14" l="1"/>
  <c r="H191" i="14"/>
  <c r="D191" i="14"/>
  <c r="G191" i="14"/>
  <c r="C191" i="14"/>
  <c r="F191" i="14"/>
  <c r="B191" i="14"/>
  <c r="A192" i="14" a="1"/>
  <c r="A192" i="14" s="1"/>
  <c r="B192" i="13"/>
  <c r="D192" i="13"/>
  <c r="C192" i="13"/>
  <c r="A193" i="13" a="1"/>
  <c r="A193" i="13" s="1"/>
  <c r="H192" i="14" l="1"/>
  <c r="D192" i="14"/>
  <c r="G192" i="14"/>
  <c r="C192" i="14"/>
  <c r="F192" i="14"/>
  <c r="B192" i="14"/>
  <c r="E192" i="14"/>
  <c r="A193" i="14" a="1"/>
  <c r="A193" i="14" s="1"/>
  <c r="D193" i="13"/>
  <c r="C193" i="13"/>
  <c r="B193" i="13"/>
  <c r="A194" i="13" a="1"/>
  <c r="A194" i="13" s="1"/>
  <c r="G193" i="14" l="1"/>
  <c r="C193" i="14"/>
  <c r="F193" i="14"/>
  <c r="B193" i="14"/>
  <c r="E193" i="14"/>
  <c r="H193" i="14"/>
  <c r="D193" i="14"/>
  <c r="A194" i="14" a="1"/>
  <c r="A194" i="14" s="1"/>
  <c r="D194" i="13"/>
  <c r="C194" i="13"/>
  <c r="B194" i="13"/>
  <c r="A195" i="13" a="1"/>
  <c r="A195" i="13" s="1"/>
  <c r="F194" i="14" l="1"/>
  <c r="B194" i="14"/>
  <c r="E194" i="14"/>
  <c r="H194" i="14"/>
  <c r="D194" i="14"/>
  <c r="G194" i="14"/>
  <c r="C194" i="14"/>
  <c r="A195" i="14" a="1"/>
  <c r="A195" i="14" s="1"/>
  <c r="C195" i="13"/>
  <c r="B195" i="13"/>
  <c r="D195" i="13"/>
  <c r="A196" i="13" a="1"/>
  <c r="A196" i="13" s="1"/>
  <c r="E195" i="14" l="1"/>
  <c r="H195" i="14"/>
  <c r="D195" i="14"/>
  <c r="G195" i="14"/>
  <c r="C195" i="14"/>
  <c r="F195" i="14"/>
  <c r="B195" i="14"/>
  <c r="A196" i="14" a="1"/>
  <c r="A196" i="14" s="1"/>
  <c r="B196" i="13"/>
  <c r="D196" i="13"/>
  <c r="C196" i="13"/>
  <c r="A197" i="13" a="1"/>
  <c r="A197" i="13" s="1"/>
  <c r="H196" i="14" l="1"/>
  <c r="D196" i="14"/>
  <c r="G196" i="14"/>
  <c r="C196" i="14"/>
  <c r="F196" i="14"/>
  <c r="B196" i="14"/>
  <c r="E196" i="14"/>
  <c r="A197" i="14" a="1"/>
  <c r="A197" i="14" s="1"/>
  <c r="D197" i="13"/>
  <c r="C197" i="13"/>
  <c r="B197" i="13"/>
  <c r="A198" i="13" a="1"/>
  <c r="A198" i="13" s="1"/>
  <c r="G197" i="14" l="1"/>
  <c r="C197" i="14"/>
  <c r="F197" i="14"/>
  <c r="B197" i="14"/>
  <c r="E197" i="14"/>
  <c r="H197" i="14"/>
  <c r="D197" i="14"/>
  <c r="A198" i="14" a="1"/>
  <c r="A198" i="14" s="1"/>
  <c r="D198" i="13"/>
  <c r="C198" i="13"/>
  <c r="B198" i="13"/>
  <c r="A199" i="13" a="1"/>
  <c r="A199" i="13" s="1"/>
  <c r="F198" i="14" l="1"/>
  <c r="B198" i="14"/>
  <c r="E198" i="14"/>
  <c r="H198" i="14"/>
  <c r="D198" i="14"/>
  <c r="G198" i="14"/>
  <c r="C198" i="14"/>
  <c r="A199" i="14" a="1"/>
  <c r="A199" i="14" s="1"/>
  <c r="C199" i="13"/>
  <c r="B199" i="13"/>
  <c r="D199" i="13"/>
  <c r="A200" i="13" a="1"/>
  <c r="A200" i="13" s="1"/>
  <c r="E199" i="14" l="1"/>
  <c r="H199" i="14"/>
  <c r="D199" i="14"/>
  <c r="G199" i="14"/>
  <c r="C199" i="14"/>
  <c r="F199" i="14"/>
  <c r="B199" i="14"/>
  <c r="A200" i="14" a="1"/>
  <c r="A200" i="14" s="1"/>
  <c r="B200" i="13"/>
  <c r="D200" i="13"/>
  <c r="C200" i="13"/>
  <c r="A201" i="13" a="1"/>
  <c r="A201" i="13" s="1"/>
  <c r="H200" i="14" l="1"/>
  <c r="D200" i="14"/>
  <c r="G200" i="14"/>
  <c r="C200" i="14"/>
  <c r="F200" i="14"/>
  <c r="B200" i="14"/>
  <c r="E200" i="14"/>
  <c r="A201" i="14" a="1"/>
  <c r="A201" i="14" s="1"/>
  <c r="D201" i="13"/>
  <c r="C201" i="13"/>
  <c r="B201" i="13"/>
  <c r="A202" i="13" a="1"/>
  <c r="A202" i="13" s="1"/>
  <c r="G201" i="14" l="1"/>
  <c r="C201" i="14"/>
  <c r="F201" i="14"/>
  <c r="B201" i="14"/>
  <c r="E201" i="14"/>
  <c r="H201" i="14"/>
  <c r="D201" i="14"/>
  <c r="A202" i="14" a="1"/>
  <c r="A202" i="14" s="1"/>
  <c r="D202" i="13"/>
  <c r="C202" i="13"/>
  <c r="B202" i="13"/>
  <c r="A203" i="13" a="1"/>
  <c r="A203" i="13" s="1"/>
  <c r="F202" i="14" l="1"/>
  <c r="B202" i="14"/>
  <c r="E202" i="14"/>
  <c r="H202" i="14"/>
  <c r="D202" i="14"/>
  <c r="G202" i="14"/>
  <c r="C202" i="14"/>
  <c r="A203" i="14" a="1"/>
  <c r="A203" i="14" s="1"/>
  <c r="C203" i="13"/>
  <c r="B203" i="13"/>
  <c r="D203" i="13"/>
  <c r="A204" i="13" a="1"/>
  <c r="A204" i="13" s="1"/>
  <c r="E203" i="14" l="1"/>
  <c r="H203" i="14"/>
  <c r="D203" i="14"/>
  <c r="G203" i="14"/>
  <c r="C203" i="14"/>
  <c r="F203" i="14"/>
  <c r="B203" i="14"/>
  <c r="A204" i="14" a="1"/>
  <c r="A204" i="14" s="1"/>
  <c r="B204" i="13"/>
  <c r="D204" i="13"/>
  <c r="C204" i="13"/>
  <c r="A205" i="13" a="1"/>
  <c r="A205" i="13" s="1"/>
  <c r="H204" i="14" l="1"/>
  <c r="D204" i="14"/>
  <c r="G204" i="14"/>
  <c r="C204" i="14"/>
  <c r="F204" i="14"/>
  <c r="B204" i="14"/>
  <c r="E204" i="14"/>
  <c r="A205" i="14" a="1"/>
  <c r="A205" i="14" s="1"/>
  <c r="D205" i="13"/>
  <c r="C205" i="13"/>
  <c r="B205" i="13"/>
  <c r="A206" i="13" a="1"/>
  <c r="A206" i="13" s="1"/>
  <c r="G205" i="14" l="1"/>
  <c r="C205" i="14"/>
  <c r="F205" i="14"/>
  <c r="B205" i="14"/>
  <c r="E205" i="14"/>
  <c r="H205" i="14"/>
  <c r="D205" i="14"/>
  <c r="A206" i="14" a="1"/>
  <c r="A206" i="14" s="1"/>
  <c r="D206" i="13"/>
  <c r="C206" i="13"/>
  <c r="B206" i="13"/>
  <c r="A207" i="13" a="1"/>
  <c r="A207" i="13" s="1"/>
  <c r="F206" i="14" l="1"/>
  <c r="B206" i="14"/>
  <c r="E206" i="14"/>
  <c r="H206" i="14"/>
  <c r="D206" i="14"/>
  <c r="G206" i="14"/>
  <c r="C206" i="14"/>
  <c r="A207" i="14" a="1"/>
  <c r="A207" i="14" s="1"/>
  <c r="C207" i="13"/>
  <c r="B207" i="13"/>
  <c r="D207" i="13"/>
  <c r="A208" i="13" a="1"/>
  <c r="A208" i="13" s="1"/>
  <c r="E207" i="14" l="1"/>
  <c r="H207" i="14"/>
  <c r="D207" i="14"/>
  <c r="G207" i="14"/>
  <c r="C207" i="14"/>
  <c r="F207" i="14"/>
  <c r="B207" i="14"/>
  <c r="A208" i="14" a="1"/>
  <c r="A208" i="14" s="1"/>
  <c r="B208" i="13"/>
  <c r="D208" i="13"/>
  <c r="C208" i="13"/>
  <c r="A209" i="13" a="1"/>
  <c r="A209" i="13" s="1"/>
  <c r="H208" i="14" l="1"/>
  <c r="D208" i="14"/>
  <c r="G208" i="14"/>
  <c r="C208" i="14"/>
  <c r="F208" i="14"/>
  <c r="B208" i="14"/>
  <c r="E208" i="14"/>
  <c r="A209" i="14" a="1"/>
  <c r="A209" i="14" s="1"/>
  <c r="D209" i="13"/>
  <c r="C209" i="13"/>
  <c r="B209" i="13"/>
  <c r="A210" i="13" a="1"/>
  <c r="A210" i="13" s="1"/>
  <c r="G209" i="14" l="1"/>
  <c r="C209" i="14"/>
  <c r="F209" i="14"/>
  <c r="B209" i="14"/>
  <c r="E209" i="14"/>
  <c r="H209" i="14"/>
  <c r="D209" i="14"/>
  <c r="A210" i="14" a="1"/>
  <c r="A210" i="14" s="1"/>
  <c r="D210" i="13"/>
  <c r="C210" i="13"/>
  <c r="B210" i="13"/>
  <c r="A211" i="13" a="1"/>
  <c r="A211" i="13" s="1"/>
  <c r="F210" i="14" l="1"/>
  <c r="B210" i="14"/>
  <c r="E210" i="14"/>
  <c r="H210" i="14"/>
  <c r="D210" i="14"/>
  <c r="G210" i="14"/>
  <c r="C210" i="14"/>
  <c r="A211" i="14" a="1"/>
  <c r="A211" i="14" s="1"/>
  <c r="C211" i="13"/>
  <c r="B211" i="13"/>
  <c r="D211" i="13"/>
  <c r="A212" i="13" a="1"/>
  <c r="A212" i="13" s="1"/>
  <c r="E211" i="14" l="1"/>
  <c r="H211" i="14"/>
  <c r="D211" i="14"/>
  <c r="G211" i="14"/>
  <c r="C211" i="14"/>
  <c r="F211" i="14"/>
  <c r="B211" i="14"/>
  <c r="A212" i="14" a="1"/>
  <c r="A212" i="14" s="1"/>
  <c r="B212" i="13"/>
  <c r="D212" i="13"/>
  <c r="C212" i="13"/>
  <c r="A213" i="13" a="1"/>
  <c r="A213" i="13" s="1"/>
  <c r="H212" i="14" l="1"/>
  <c r="D212" i="14"/>
  <c r="G212" i="14"/>
  <c r="C212" i="14"/>
  <c r="F212" i="14"/>
  <c r="B212" i="14"/>
  <c r="E212" i="14"/>
  <c r="A213" i="14" a="1"/>
  <c r="A213" i="14" s="1"/>
  <c r="D213" i="13"/>
  <c r="C213" i="13"/>
  <c r="B213" i="13"/>
  <c r="A214" i="13" a="1"/>
  <c r="A214" i="13" s="1"/>
  <c r="G213" i="14" l="1"/>
  <c r="C213" i="14"/>
  <c r="F213" i="14"/>
  <c r="B213" i="14"/>
  <c r="E213" i="14"/>
  <c r="H213" i="14"/>
  <c r="D213" i="14"/>
  <c r="A214" i="14" a="1"/>
  <c r="A214" i="14" s="1"/>
  <c r="D214" i="13"/>
  <c r="C214" i="13"/>
  <c r="B214" i="13"/>
  <c r="A215" i="13" a="1"/>
  <c r="A215" i="13" s="1"/>
  <c r="F214" i="14" l="1"/>
  <c r="B214" i="14"/>
  <c r="E214" i="14"/>
  <c r="H214" i="14"/>
  <c r="D214" i="14"/>
  <c r="G214" i="14"/>
  <c r="C214" i="14"/>
  <c r="A215" i="14" a="1"/>
  <c r="A215" i="14" s="1"/>
  <c r="C215" i="13"/>
  <c r="B215" i="13"/>
  <c r="D215" i="13"/>
  <c r="A216" i="13" a="1"/>
  <c r="A216" i="13" s="1"/>
  <c r="E215" i="14" l="1"/>
  <c r="H215" i="14"/>
  <c r="D215" i="14"/>
  <c r="G215" i="14"/>
  <c r="C215" i="14"/>
  <c r="F215" i="14"/>
  <c r="B215" i="14"/>
  <c r="A216" i="14" a="1"/>
  <c r="A216" i="14" s="1"/>
  <c r="B216" i="13"/>
  <c r="D216" i="13"/>
  <c r="C216" i="13"/>
  <c r="A217" i="13" a="1"/>
  <c r="A217" i="13" s="1"/>
  <c r="H216" i="14" l="1"/>
  <c r="D216" i="14"/>
  <c r="G216" i="14"/>
  <c r="C216" i="14"/>
  <c r="F216" i="14"/>
  <c r="B216" i="14"/>
  <c r="E216" i="14"/>
  <c r="A217" i="14" a="1"/>
  <c r="A217" i="14" s="1"/>
  <c r="D217" i="13"/>
  <c r="C217" i="13"/>
  <c r="B217" i="13"/>
  <c r="A218" i="13" a="1"/>
  <c r="A218" i="13" s="1"/>
  <c r="G217" i="14" l="1"/>
  <c r="C217" i="14"/>
  <c r="D217" i="14"/>
  <c r="H217" i="14"/>
  <c r="B217" i="14"/>
  <c r="F217" i="14"/>
  <c r="E217" i="14"/>
  <c r="A218" i="14" a="1"/>
  <c r="A218" i="14" s="1"/>
  <c r="C218" i="13"/>
  <c r="B218" i="13"/>
  <c r="D218" i="13"/>
  <c r="A219" i="13" a="1"/>
  <c r="A219" i="13" s="1"/>
  <c r="F218" i="14" l="1"/>
  <c r="B218" i="14"/>
  <c r="E218" i="14"/>
  <c r="D218" i="14"/>
  <c r="H218" i="14"/>
  <c r="C218" i="14"/>
  <c r="G218" i="14"/>
  <c r="A219" i="14" a="1"/>
  <c r="A219" i="14" s="1"/>
  <c r="B219" i="13"/>
  <c r="D219" i="13"/>
  <c r="C219" i="13"/>
  <c r="A220" i="13" a="1"/>
  <c r="A220" i="13" s="1"/>
  <c r="E219" i="14" l="1"/>
  <c r="H219" i="14"/>
  <c r="D219" i="14"/>
  <c r="C219" i="14"/>
  <c r="B219" i="14"/>
  <c r="G219" i="14"/>
  <c r="F219" i="14"/>
  <c r="A220" i="14" a="1"/>
  <c r="A220" i="14" s="1"/>
  <c r="D220" i="13"/>
  <c r="C220" i="13"/>
  <c r="B220" i="13"/>
  <c r="A221" i="13" a="1"/>
  <c r="A221" i="13" s="1"/>
  <c r="H220" i="14" l="1"/>
  <c r="D220" i="14"/>
  <c r="G220" i="14"/>
  <c r="C220" i="14"/>
  <c r="B220" i="14"/>
  <c r="F220" i="14"/>
  <c r="E220" i="14"/>
  <c r="A221" i="14" a="1"/>
  <c r="A221" i="14" s="1"/>
  <c r="D221" i="13"/>
  <c r="C221" i="13"/>
  <c r="B221" i="13"/>
  <c r="A222" i="13" a="1"/>
  <c r="A222" i="13" s="1"/>
  <c r="H221" i="14" l="1"/>
  <c r="D221" i="14"/>
  <c r="G221" i="14"/>
  <c r="C221" i="14"/>
  <c r="F221" i="14"/>
  <c r="B221" i="14"/>
  <c r="E221" i="14"/>
  <c r="A222" i="14" a="1"/>
  <c r="A222" i="14" s="1"/>
  <c r="D222" i="13"/>
  <c r="C222" i="13"/>
  <c r="B222" i="13"/>
  <c r="A223" i="13" a="1"/>
  <c r="A223" i="13" s="1"/>
  <c r="H222" i="14" l="1"/>
  <c r="D222" i="14"/>
  <c r="G222" i="14"/>
  <c r="C222" i="14"/>
  <c r="F222" i="14"/>
  <c r="B222" i="14"/>
  <c r="E222" i="14"/>
  <c r="A223" i="14" a="1"/>
  <c r="A223" i="14" s="1"/>
  <c r="C223" i="13"/>
  <c r="B223" i="13"/>
  <c r="D223" i="13"/>
  <c r="A224" i="13" a="1"/>
  <c r="A224" i="13" s="1"/>
  <c r="G223" i="14" l="1"/>
  <c r="C223" i="14"/>
  <c r="F223" i="14"/>
  <c r="B223" i="14"/>
  <c r="E223" i="14"/>
  <c r="H223" i="14"/>
  <c r="D223" i="14"/>
  <c r="A224" i="14" a="1"/>
  <c r="A224" i="14" s="1"/>
  <c r="B224" i="13"/>
  <c r="D224" i="13"/>
  <c r="C224" i="13"/>
  <c r="A225" i="13" a="1"/>
  <c r="A225" i="13" s="1"/>
  <c r="F224" i="14" l="1"/>
  <c r="B224" i="14"/>
  <c r="E224" i="14"/>
  <c r="H224" i="14"/>
  <c r="D224" i="14"/>
  <c r="G224" i="14"/>
  <c r="C224" i="14"/>
  <c r="A225" i="14" a="1"/>
  <c r="A225" i="14" s="1"/>
  <c r="D225" i="13"/>
  <c r="C225" i="13"/>
  <c r="B225" i="13"/>
  <c r="A226" i="13" a="1"/>
  <c r="A226" i="13" s="1"/>
  <c r="E225" i="14" l="1"/>
  <c r="H225" i="14"/>
  <c r="D225" i="14"/>
  <c r="G225" i="14"/>
  <c r="C225" i="14"/>
  <c r="F225" i="14"/>
  <c r="B225" i="14"/>
  <c r="A226" i="14" a="1"/>
  <c r="A226" i="14" s="1"/>
  <c r="D226" i="13"/>
  <c r="C226" i="13"/>
  <c r="B226" i="13"/>
  <c r="A227" i="13" a="1"/>
  <c r="A227" i="13" s="1"/>
  <c r="H226" i="14" l="1"/>
  <c r="D226" i="14"/>
  <c r="G226" i="14"/>
  <c r="C226" i="14"/>
  <c r="F226" i="14"/>
  <c r="B226" i="14"/>
  <c r="E226" i="14"/>
  <c r="A227" i="14" a="1"/>
  <c r="A227" i="14" s="1"/>
  <c r="C227" i="13"/>
  <c r="B227" i="13"/>
  <c r="D227" i="13"/>
  <c r="A228" i="13" a="1"/>
  <c r="A228" i="13" s="1"/>
  <c r="G227" i="14" l="1"/>
  <c r="C227" i="14"/>
  <c r="F227" i="14"/>
  <c r="B227" i="14"/>
  <c r="E227" i="14"/>
  <c r="H227" i="14"/>
  <c r="D227" i="14"/>
  <c r="A228" i="14" a="1"/>
  <c r="A228" i="14" s="1"/>
  <c r="B228" i="13"/>
  <c r="D228" i="13"/>
  <c r="C228" i="13"/>
  <c r="A229" i="13" a="1"/>
  <c r="A229" i="13" s="1"/>
  <c r="F228" i="14" l="1"/>
  <c r="B228" i="14"/>
  <c r="E228" i="14"/>
  <c r="H228" i="14"/>
  <c r="D228" i="14"/>
  <c r="G228" i="14"/>
  <c r="C228" i="14"/>
  <c r="A229" i="14" a="1"/>
  <c r="A229" i="14" s="1"/>
  <c r="D229" i="13"/>
  <c r="C229" i="13"/>
  <c r="B229" i="13"/>
  <c r="A230" i="13" a="1"/>
  <c r="A230" i="13" s="1"/>
  <c r="E229" i="14" l="1"/>
  <c r="H229" i="14"/>
  <c r="D229" i="14"/>
  <c r="G229" i="14"/>
  <c r="C229" i="14"/>
  <c r="F229" i="14"/>
  <c r="B229" i="14"/>
  <c r="A230" i="14" a="1"/>
  <c r="A230" i="14" s="1"/>
  <c r="D230" i="13"/>
  <c r="C230" i="13"/>
  <c r="B230" i="13"/>
  <c r="A231" i="13" a="1"/>
  <c r="A231" i="13" s="1"/>
  <c r="H230" i="14" l="1"/>
  <c r="D230" i="14"/>
  <c r="G230" i="14"/>
  <c r="C230" i="14"/>
  <c r="F230" i="14"/>
  <c r="B230" i="14"/>
  <c r="E230" i="14"/>
  <c r="A231" i="14" a="1"/>
  <c r="A231" i="14" s="1"/>
  <c r="C231" i="13"/>
  <c r="B231" i="13"/>
  <c r="D231" i="13"/>
  <c r="A232" i="13" a="1"/>
  <c r="A232" i="13" s="1"/>
  <c r="G231" i="14" l="1"/>
  <c r="C231" i="14"/>
  <c r="F231" i="14"/>
  <c r="B231" i="14"/>
  <c r="E231" i="14"/>
  <c r="H231" i="14"/>
  <c r="D231" i="14"/>
  <c r="A232" i="14" a="1"/>
  <c r="A232" i="14" s="1"/>
  <c r="B232" i="13"/>
  <c r="D232" i="13"/>
  <c r="C232" i="13"/>
  <c r="A233" i="13" a="1"/>
  <c r="A233" i="13" s="1"/>
  <c r="F232" i="14" l="1"/>
  <c r="B232" i="14"/>
  <c r="E232" i="14"/>
  <c r="H232" i="14"/>
  <c r="D232" i="14"/>
  <c r="G232" i="14"/>
  <c r="C232" i="14"/>
  <c r="A233" i="14" a="1"/>
  <c r="A233" i="14" s="1"/>
  <c r="D233" i="13"/>
  <c r="C233" i="13"/>
  <c r="B233" i="13"/>
  <c r="A234" i="13" a="1"/>
  <c r="A234" i="13" s="1"/>
  <c r="E233" i="14" l="1"/>
  <c r="H233" i="14"/>
  <c r="D233" i="14"/>
  <c r="G233" i="14"/>
  <c r="C233" i="14"/>
  <c r="F233" i="14"/>
  <c r="B233" i="14"/>
  <c r="A234" i="14" a="1"/>
  <c r="A234" i="14" s="1"/>
  <c r="D234" i="13"/>
  <c r="C234" i="13"/>
  <c r="B234" i="13"/>
  <c r="A235" i="13" a="1"/>
  <c r="A235" i="13" s="1"/>
  <c r="H234" i="14" l="1"/>
  <c r="D234" i="14"/>
  <c r="G234" i="14"/>
  <c r="C234" i="14"/>
  <c r="F234" i="14"/>
  <c r="B234" i="14"/>
  <c r="E234" i="14"/>
  <c r="A235" i="14" a="1"/>
  <c r="A235" i="14" s="1"/>
  <c r="C235" i="13"/>
  <c r="B235" i="13"/>
  <c r="D235" i="13"/>
  <c r="A236" i="13" a="1"/>
  <c r="A236" i="13" s="1"/>
  <c r="G235" i="14" l="1"/>
  <c r="C235" i="14"/>
  <c r="F235" i="14"/>
  <c r="B235" i="14"/>
  <c r="E235" i="14"/>
  <c r="H235" i="14"/>
  <c r="D235" i="14"/>
  <c r="A236" i="14" a="1"/>
  <c r="A236" i="14" s="1"/>
  <c r="B236" i="13"/>
  <c r="D236" i="13"/>
  <c r="C236" i="13"/>
  <c r="A237" i="13" a="1"/>
  <c r="A237" i="13" s="1"/>
  <c r="F236" i="14" l="1"/>
  <c r="B236" i="14"/>
  <c r="E236" i="14"/>
  <c r="H236" i="14"/>
  <c r="D236" i="14"/>
  <c r="G236" i="14"/>
  <c r="C236" i="14"/>
  <c r="A237" i="14" a="1"/>
  <c r="A237" i="14" s="1"/>
  <c r="D237" i="13"/>
  <c r="C237" i="13"/>
  <c r="B237" i="13"/>
  <c r="A238" i="13" a="1"/>
  <c r="A238" i="13" s="1"/>
  <c r="E237" i="14" l="1"/>
  <c r="H237" i="14"/>
  <c r="D237" i="14"/>
  <c r="G237" i="14"/>
  <c r="C237" i="14"/>
  <c r="F237" i="14"/>
  <c r="B237" i="14"/>
  <c r="A238" i="14" a="1"/>
  <c r="A238" i="14" s="1"/>
  <c r="D238" i="13"/>
  <c r="C238" i="13"/>
  <c r="B238" i="13"/>
  <c r="A239" i="13" a="1"/>
  <c r="A239" i="13" s="1"/>
  <c r="H238" i="14" l="1"/>
  <c r="D238" i="14"/>
  <c r="G238" i="14"/>
  <c r="C238" i="14"/>
  <c r="F238" i="14"/>
  <c r="B238" i="14"/>
  <c r="E238" i="14"/>
  <c r="A239" i="14" a="1"/>
  <c r="A239" i="14" s="1"/>
  <c r="C239" i="13"/>
  <c r="B239" i="13"/>
  <c r="D239" i="13"/>
  <c r="A240" i="13" a="1"/>
  <c r="A240" i="13" s="1"/>
  <c r="G239" i="14" l="1"/>
  <c r="C239" i="14"/>
  <c r="F239" i="14"/>
  <c r="B239" i="14"/>
  <c r="E239" i="14"/>
  <c r="H239" i="14"/>
  <c r="D239" i="14"/>
  <c r="A240" i="14" a="1"/>
  <c r="A240" i="14" s="1"/>
  <c r="B240" i="13"/>
  <c r="D240" i="13"/>
  <c r="C240" i="13"/>
  <c r="A241" i="13" a="1"/>
  <c r="A241" i="13" s="1"/>
  <c r="F240" i="14" l="1"/>
  <c r="B240" i="14"/>
  <c r="E240" i="14"/>
  <c r="H240" i="14"/>
  <c r="D240" i="14"/>
  <c r="G240" i="14"/>
  <c r="C240" i="14"/>
  <c r="A241" i="14" a="1"/>
  <c r="A241" i="14" s="1"/>
  <c r="D241" i="13"/>
  <c r="C241" i="13"/>
  <c r="B241" i="13"/>
  <c r="A242" i="13" a="1"/>
  <c r="A242" i="13" s="1"/>
  <c r="E241" i="14" l="1"/>
  <c r="H241" i="14"/>
  <c r="D241" i="14"/>
  <c r="G241" i="14"/>
  <c r="C241" i="14"/>
  <c r="F241" i="14"/>
  <c r="B241" i="14"/>
  <c r="A242" i="14" a="1"/>
  <c r="A242" i="14" s="1"/>
  <c r="D242" i="13"/>
  <c r="C242" i="13"/>
  <c r="B242" i="13"/>
  <c r="A243" i="13" a="1"/>
  <c r="A243" i="13" s="1"/>
  <c r="H242" i="14" l="1"/>
  <c r="D242" i="14"/>
  <c r="G242" i="14"/>
  <c r="C242" i="14"/>
  <c r="F242" i="14"/>
  <c r="B242" i="14"/>
  <c r="E242" i="14"/>
  <c r="A243" i="14" a="1"/>
  <c r="A243" i="14" s="1"/>
  <c r="C243" i="13"/>
  <c r="B243" i="13"/>
  <c r="D243" i="13"/>
  <c r="A244" i="13" a="1"/>
  <c r="A244" i="13" s="1"/>
  <c r="G243" i="14" l="1"/>
  <c r="C243" i="14"/>
  <c r="F243" i="14"/>
  <c r="B243" i="14"/>
  <c r="E243" i="14"/>
  <c r="H243" i="14"/>
  <c r="D243" i="14"/>
  <c r="A244" i="14" a="1"/>
  <c r="A244" i="14" s="1"/>
  <c r="B244" i="13"/>
  <c r="D244" i="13"/>
  <c r="C244" i="13"/>
  <c r="A245" i="13" a="1"/>
  <c r="A245" i="13" s="1"/>
  <c r="F244" i="14" l="1"/>
  <c r="B244" i="14"/>
  <c r="E244" i="14"/>
  <c r="H244" i="14"/>
  <c r="D244" i="14"/>
  <c r="G244" i="14"/>
  <c r="C244" i="14"/>
  <c r="A245" i="14" a="1"/>
  <c r="A245" i="14" s="1"/>
  <c r="D245" i="13"/>
  <c r="C245" i="13"/>
  <c r="B245" i="13"/>
  <c r="A246" i="13" a="1"/>
  <c r="A246" i="13" s="1"/>
  <c r="E245" i="14" l="1"/>
  <c r="H245" i="14"/>
  <c r="D245" i="14"/>
  <c r="G245" i="14"/>
  <c r="C245" i="14"/>
  <c r="F245" i="14"/>
  <c r="B245" i="14"/>
  <c r="A246" i="14" a="1"/>
  <c r="A246" i="14" s="1"/>
  <c r="D246" i="13"/>
  <c r="C246" i="13"/>
  <c r="B246" i="13"/>
  <c r="A247" i="13" a="1"/>
  <c r="A247" i="13" s="1"/>
  <c r="H246" i="14" l="1"/>
  <c r="D246" i="14"/>
  <c r="G246" i="14"/>
  <c r="C246" i="14"/>
  <c r="F246" i="14"/>
  <c r="B246" i="14"/>
  <c r="E246" i="14"/>
  <c r="A247" i="14" a="1"/>
  <c r="A247" i="14" s="1"/>
  <c r="C247" i="13"/>
  <c r="B247" i="13"/>
  <c r="D247" i="13"/>
  <c r="A248" i="13" a="1"/>
  <c r="A248" i="13" s="1"/>
  <c r="G247" i="14" l="1"/>
  <c r="C247" i="14"/>
  <c r="F247" i="14"/>
  <c r="B247" i="14"/>
  <c r="E247" i="14"/>
  <c r="H247" i="14"/>
  <c r="D247" i="14"/>
  <c r="A248" i="14" a="1"/>
  <c r="A248" i="14" s="1"/>
  <c r="B248" i="13"/>
  <c r="D248" i="13"/>
  <c r="C248" i="13"/>
  <c r="A249" i="13" a="1"/>
  <c r="A249" i="13" s="1"/>
  <c r="F248" i="14" l="1"/>
  <c r="B248" i="14"/>
  <c r="E248" i="14"/>
  <c r="H248" i="14"/>
  <c r="D248" i="14"/>
  <c r="G248" i="14"/>
  <c r="C248" i="14"/>
  <c r="A249" i="14" a="1"/>
  <c r="A249" i="14" s="1"/>
  <c r="D249" i="13"/>
  <c r="C249" i="13"/>
  <c r="B249" i="13"/>
  <c r="A250" i="13" a="1"/>
  <c r="A250" i="13" s="1"/>
  <c r="E249" i="14" l="1"/>
  <c r="H249" i="14"/>
  <c r="D249" i="14"/>
  <c r="G249" i="14"/>
  <c r="C249" i="14"/>
  <c r="F249" i="14"/>
  <c r="B249" i="14"/>
  <c r="A250" i="14" a="1"/>
  <c r="A250" i="14" s="1"/>
  <c r="D250" i="13"/>
  <c r="C250" i="13"/>
  <c r="B250" i="13"/>
  <c r="A251" i="13" a="1"/>
  <c r="A251" i="13" s="1"/>
  <c r="H250" i="14" l="1"/>
  <c r="D250" i="14"/>
  <c r="G250" i="14"/>
  <c r="C250" i="14"/>
  <c r="F250" i="14"/>
  <c r="B250" i="14"/>
  <c r="E250" i="14"/>
  <c r="A251" i="14" a="1"/>
  <c r="A251" i="14" s="1"/>
  <c r="C251" i="13"/>
  <c r="B251" i="13"/>
  <c r="D251" i="13"/>
  <c r="A252" i="13" a="1"/>
  <c r="A252" i="13" s="1"/>
  <c r="A253" i="13" s="1" a="1"/>
  <c r="A253" i="13" s="1"/>
  <c r="D253" i="13" l="1"/>
  <c r="B253" i="13"/>
  <c r="G253" i="13"/>
  <c r="H253" i="13"/>
  <c r="F253" i="13"/>
  <c r="E253" i="13"/>
  <c r="C253" i="13"/>
  <c r="A254" i="13" a="1"/>
  <c r="A254" i="13" s="1"/>
  <c r="G251" i="14"/>
  <c r="C251" i="14"/>
  <c r="F251" i="14"/>
  <c r="B251" i="14"/>
  <c r="E251" i="14"/>
  <c r="H251" i="14"/>
  <c r="D251" i="14"/>
  <c r="A252" i="14" a="1"/>
  <c r="A252" i="14" s="1"/>
  <c r="B252" i="13"/>
  <c r="D252" i="13"/>
  <c r="C252" i="13"/>
  <c r="B254" i="13" l="1"/>
  <c r="D254" i="13"/>
  <c r="F254" i="13"/>
  <c r="H254" i="13"/>
  <c r="G254" i="13"/>
  <c r="C254" i="13"/>
  <c r="E254" i="13"/>
  <c r="A255" i="13" a="1"/>
  <c r="A255" i="13" s="1"/>
  <c r="F252" i="14"/>
  <c r="B252" i="14"/>
  <c r="E252" i="14"/>
  <c r="H252" i="14"/>
  <c r="D252" i="14"/>
  <c r="G252" i="14"/>
  <c r="C252" i="14"/>
  <c r="A253" i="14" a="1"/>
  <c r="A253" i="14" s="1"/>
  <c r="D255" i="13" l="1"/>
  <c r="F255" i="13"/>
  <c r="H255" i="13"/>
  <c r="C255" i="13"/>
  <c r="E255" i="13"/>
  <c r="B255" i="13"/>
  <c r="G255" i="13"/>
  <c r="A256" i="13" a="1"/>
  <c r="A256" i="13" s="1"/>
  <c r="E253" i="14"/>
  <c r="H253" i="14"/>
  <c r="D253" i="14"/>
  <c r="G253" i="14"/>
  <c r="C253" i="14"/>
  <c r="F253" i="14"/>
  <c r="B253" i="14"/>
  <c r="A254" i="14" a="1"/>
  <c r="A254" i="14" s="1"/>
  <c r="A255" i="14" s="1" a="1"/>
  <c r="A255" i="14" s="1"/>
  <c r="D255" i="14" l="1"/>
  <c r="B255" i="14"/>
  <c r="G255" i="14"/>
  <c r="C255" i="14"/>
  <c r="H255" i="14"/>
  <c r="F255" i="14"/>
  <c r="E255" i="14"/>
  <c r="A256" i="14" a="1"/>
  <c r="A256" i="14" s="1"/>
  <c r="C256" i="13"/>
  <c r="E256" i="13"/>
  <c r="G256" i="13"/>
  <c r="B256" i="13"/>
  <c r="D256" i="13"/>
  <c r="F256" i="13"/>
  <c r="H256" i="13"/>
  <c r="A257" i="13" a="1"/>
  <c r="A257" i="13" s="1"/>
  <c r="H254" i="14"/>
  <c r="D254" i="14"/>
  <c r="G254" i="14"/>
  <c r="C254" i="14"/>
  <c r="F254" i="14"/>
  <c r="B254" i="14"/>
  <c r="E254" i="14"/>
  <c r="G256" i="14" l="1"/>
  <c r="B256" i="14"/>
  <c r="D256" i="14"/>
  <c r="F256" i="14"/>
  <c r="H256" i="14"/>
  <c r="C256" i="14"/>
  <c r="E256" i="14"/>
  <c r="A257" i="14" a="1"/>
  <c r="A257" i="14" s="1"/>
  <c r="D257" i="13"/>
  <c r="F257" i="13"/>
  <c r="H257" i="13"/>
  <c r="C257" i="13"/>
  <c r="B257" i="13"/>
  <c r="E257" i="13"/>
  <c r="G257" i="13"/>
  <c r="A258" i="13" a="1"/>
  <c r="A258" i="13" s="1"/>
  <c r="B257" i="14" l="1"/>
  <c r="D257" i="14"/>
  <c r="F257" i="14"/>
  <c r="H257" i="14"/>
  <c r="C257" i="14"/>
  <c r="E257" i="14"/>
  <c r="G257" i="14"/>
  <c r="A258" i="14" a="1"/>
  <c r="A258" i="14" s="1"/>
  <c r="C258" i="13"/>
  <c r="E258" i="13"/>
  <c r="G258" i="13"/>
  <c r="B258" i="13"/>
  <c r="D258" i="13"/>
  <c r="F258" i="13"/>
  <c r="H258" i="13"/>
  <c r="A259" i="13" a="1"/>
  <c r="A259" i="13" s="1"/>
  <c r="F258" i="14" l="1"/>
  <c r="H258" i="14"/>
  <c r="C258" i="14"/>
  <c r="E258" i="14"/>
  <c r="G258" i="14"/>
  <c r="B258" i="14"/>
  <c r="D258" i="14"/>
  <c r="A259" i="14" a="1"/>
  <c r="A259" i="14" s="1"/>
  <c r="B259" i="13"/>
  <c r="D259" i="13"/>
  <c r="F259" i="13"/>
  <c r="H259" i="13"/>
  <c r="G259" i="13"/>
  <c r="C259" i="13"/>
  <c r="E259" i="13"/>
  <c r="A260" i="13" a="1"/>
  <c r="A260" i="13" s="1"/>
  <c r="D259" i="14" l="1"/>
  <c r="F259" i="14"/>
  <c r="H259" i="14"/>
  <c r="C259" i="14"/>
  <c r="E259" i="14"/>
  <c r="G259" i="14"/>
  <c r="B259" i="14"/>
  <c r="A260" i="14" a="1"/>
  <c r="A260" i="14" s="1"/>
  <c r="E260" i="13"/>
  <c r="G260" i="13"/>
  <c r="C260" i="13"/>
  <c r="B260" i="13"/>
  <c r="D260" i="13"/>
  <c r="F260" i="13"/>
  <c r="H260" i="13"/>
  <c r="A261" i="13" a="1"/>
  <c r="A261" i="13" s="1"/>
  <c r="D189" i="13"/>
  <c r="C189" i="13"/>
  <c r="B189" i="13"/>
  <c r="D190" i="13"/>
  <c r="C190" i="13"/>
  <c r="B190" i="13"/>
  <c r="H96" i="13"/>
  <c r="F96" i="13"/>
  <c r="D96" i="13"/>
  <c r="B96" i="13"/>
  <c r="G96" i="13"/>
  <c r="E96" i="13"/>
  <c r="C96" i="13"/>
  <c r="G97" i="13"/>
  <c r="E97" i="13"/>
  <c r="C97" i="13"/>
  <c r="H97" i="13"/>
  <c r="B97" i="13"/>
  <c r="F97" i="13"/>
  <c r="D97" i="13"/>
  <c r="F98" i="13"/>
  <c r="D98" i="13"/>
  <c r="B98" i="13"/>
  <c r="G98" i="13"/>
  <c r="E98" i="13"/>
  <c r="C98" i="13"/>
  <c r="H98" i="13"/>
  <c r="E99" i="13"/>
  <c r="C99" i="13"/>
  <c r="H99" i="13"/>
  <c r="F99" i="13"/>
  <c r="D99" i="13"/>
  <c r="B99" i="13"/>
  <c r="G99" i="13"/>
  <c r="H100" i="13"/>
  <c r="F100" i="13"/>
  <c r="D100" i="13"/>
  <c r="B100" i="13"/>
  <c r="C100" i="13"/>
  <c r="G100" i="13"/>
  <c r="E100" i="13"/>
  <c r="H101" i="13"/>
  <c r="G101" i="13"/>
  <c r="D101" i="13"/>
  <c r="B101" i="13"/>
  <c r="C101" i="13"/>
  <c r="E101" i="13"/>
  <c r="F101" i="13"/>
  <c r="H102" i="13"/>
  <c r="B102" i="13"/>
  <c r="D102" i="13"/>
  <c r="F102" i="13"/>
  <c r="G102" i="13"/>
  <c r="E102" i="13"/>
  <c r="C102" i="13"/>
  <c r="G103" i="13"/>
  <c r="H103" i="13"/>
  <c r="C103" i="13"/>
  <c r="D103" i="13"/>
  <c r="F103" i="13"/>
  <c r="E103" i="13"/>
  <c r="B103" i="13"/>
  <c r="F104" i="13"/>
  <c r="C104" i="13"/>
  <c r="B104" i="13"/>
  <c r="H104" i="13"/>
  <c r="E104" i="13"/>
  <c r="D104" i="13"/>
  <c r="G104" i="13"/>
  <c r="E105" i="13"/>
  <c r="B105" i="13"/>
  <c r="H105" i="13"/>
  <c r="C105" i="13"/>
  <c r="D105" i="13"/>
  <c r="G105" i="13"/>
  <c r="F105" i="13"/>
  <c r="H106" i="13"/>
  <c r="E106" i="13"/>
  <c r="D106" i="13"/>
  <c r="F106" i="13"/>
  <c r="B106" i="13"/>
  <c r="G106" i="13"/>
  <c r="C106" i="13"/>
  <c r="G107" i="13"/>
  <c r="E107" i="13"/>
  <c r="C107" i="13"/>
  <c r="H107" i="13"/>
  <c r="B107" i="13"/>
  <c r="F107" i="13"/>
  <c r="D107" i="13"/>
  <c r="F108" i="13"/>
  <c r="D108" i="13"/>
  <c r="B108" i="13"/>
  <c r="G108" i="13"/>
  <c r="E108" i="13"/>
  <c r="C108" i="13"/>
  <c r="H108" i="13"/>
  <c r="E109" i="13"/>
  <c r="C109" i="13"/>
  <c r="H109" i="13"/>
  <c r="F109" i="13"/>
  <c r="D109" i="13"/>
  <c r="B109" i="13"/>
  <c r="G109" i="13"/>
  <c r="H110" i="13"/>
  <c r="F110" i="13"/>
  <c r="D110" i="13"/>
  <c r="B110" i="13"/>
  <c r="G110" i="13"/>
  <c r="E110" i="13"/>
  <c r="C110" i="13"/>
  <c r="G111" i="13"/>
  <c r="E111" i="13"/>
  <c r="C111" i="13"/>
  <c r="H111" i="13"/>
  <c r="B111" i="13"/>
  <c r="F111" i="13"/>
  <c r="D111" i="13"/>
  <c r="F112" i="13"/>
  <c r="D112" i="13"/>
  <c r="B112" i="13"/>
  <c r="G112" i="13"/>
  <c r="E112" i="13"/>
  <c r="C112" i="13"/>
  <c r="H112" i="13"/>
  <c r="E113" i="13"/>
  <c r="C113" i="13"/>
  <c r="H113" i="13"/>
  <c r="F113" i="13"/>
  <c r="D113" i="13"/>
  <c r="B113" i="13"/>
  <c r="G113" i="13"/>
  <c r="H114" i="13"/>
  <c r="F114" i="13"/>
  <c r="D114" i="13"/>
  <c r="B114" i="13"/>
  <c r="G114" i="13"/>
  <c r="E114" i="13"/>
  <c r="C114" i="13"/>
  <c r="G115" i="13"/>
  <c r="E115" i="13"/>
  <c r="C115" i="13"/>
  <c r="H115" i="13"/>
  <c r="F115" i="13"/>
  <c r="D115" i="13"/>
  <c r="B115" i="13"/>
  <c r="F116" i="13"/>
  <c r="D116" i="13"/>
  <c r="B116" i="13"/>
  <c r="G116" i="13"/>
  <c r="E116" i="13"/>
  <c r="C116" i="13"/>
  <c r="H116" i="13"/>
  <c r="E117" i="13"/>
  <c r="C117" i="13"/>
  <c r="H117" i="13"/>
  <c r="F117" i="13"/>
  <c r="D117" i="13"/>
  <c r="B117" i="13"/>
  <c r="G117" i="13"/>
  <c r="H118" i="13"/>
  <c r="F118" i="13"/>
  <c r="D118" i="13"/>
  <c r="B118" i="13"/>
  <c r="G118" i="13"/>
  <c r="E118" i="13"/>
  <c r="C118" i="13"/>
  <c r="G119" i="13"/>
  <c r="E119" i="13"/>
  <c r="C119" i="13"/>
  <c r="H119" i="13"/>
  <c r="F119" i="13"/>
  <c r="D119" i="13"/>
  <c r="B119" i="13"/>
  <c r="F120" i="13"/>
  <c r="D120" i="13"/>
  <c r="B120" i="13"/>
  <c r="G120" i="13"/>
  <c r="H120" i="13"/>
  <c r="E120" i="13"/>
  <c r="C120" i="13"/>
  <c r="E121" i="13"/>
  <c r="C121" i="13"/>
  <c r="H121" i="13"/>
  <c r="F121" i="13"/>
  <c r="D121" i="13"/>
  <c r="B121" i="13"/>
  <c r="G121" i="13"/>
  <c r="H122" i="13"/>
  <c r="F122" i="13"/>
  <c r="D122" i="13"/>
  <c r="B122" i="13"/>
  <c r="G122" i="13"/>
  <c r="E122" i="13"/>
  <c r="C122" i="13"/>
  <c r="G123" i="13"/>
  <c r="E123" i="13"/>
  <c r="C123" i="13"/>
  <c r="H123" i="13"/>
  <c r="F123" i="13"/>
  <c r="D123" i="13"/>
  <c r="B123" i="13"/>
  <c r="F124" i="13"/>
  <c r="D124" i="13"/>
  <c r="B124" i="13"/>
  <c r="G124" i="13"/>
  <c r="H124" i="13"/>
  <c r="E124" i="13"/>
  <c r="C124" i="13"/>
  <c r="E125" i="13"/>
  <c r="C125" i="13"/>
  <c r="H125" i="13"/>
  <c r="F125" i="13"/>
  <c r="D125" i="13"/>
  <c r="B125" i="13"/>
  <c r="G125" i="13"/>
  <c r="H126" i="13"/>
  <c r="F126" i="13"/>
  <c r="D126" i="13"/>
  <c r="B126" i="13"/>
  <c r="C126" i="13"/>
  <c r="G126" i="13"/>
  <c r="E126" i="13"/>
  <c r="G127" i="13"/>
  <c r="E127" i="13"/>
  <c r="C127" i="13"/>
  <c r="H127" i="13"/>
  <c r="B127" i="13"/>
  <c r="F127" i="13"/>
  <c r="D127" i="13"/>
  <c r="F128" i="13"/>
  <c r="D128" i="13"/>
  <c r="B128" i="13"/>
  <c r="G128" i="13"/>
  <c r="E128" i="13"/>
  <c r="C128" i="13"/>
  <c r="H128" i="13"/>
  <c r="E129" i="13"/>
  <c r="C129" i="13"/>
  <c r="H129" i="13"/>
  <c r="F129" i="13"/>
  <c r="G129" i="13"/>
  <c r="D129" i="13"/>
  <c r="B129" i="13"/>
  <c r="H130" i="13"/>
  <c r="F130" i="13"/>
  <c r="D130" i="13"/>
  <c r="B130" i="13"/>
  <c r="C130" i="13"/>
  <c r="G130" i="13"/>
  <c r="E130" i="13"/>
  <c r="G131" i="13"/>
  <c r="E131" i="13"/>
  <c r="C131" i="13"/>
  <c r="H131" i="13"/>
  <c r="F131" i="13"/>
  <c r="D131" i="13"/>
  <c r="B131" i="13"/>
  <c r="F132" i="13"/>
  <c r="D132" i="13"/>
  <c r="B132" i="13"/>
  <c r="G132" i="13"/>
  <c r="E132" i="13"/>
  <c r="C132" i="13"/>
  <c r="H132" i="13"/>
  <c r="E133" i="13"/>
  <c r="C133" i="13"/>
  <c r="H133" i="13"/>
  <c r="F133" i="13"/>
  <c r="G133" i="13"/>
  <c r="D133" i="13"/>
  <c r="B133" i="13"/>
  <c r="H134" i="13"/>
  <c r="F134" i="13"/>
  <c r="D134" i="13"/>
  <c r="B134" i="13"/>
  <c r="C134" i="13"/>
  <c r="G134" i="13"/>
  <c r="E134" i="13"/>
  <c r="G135" i="13"/>
  <c r="E135" i="13"/>
  <c r="C135" i="13"/>
  <c r="H135" i="13"/>
  <c r="B135" i="13"/>
  <c r="F135" i="13"/>
  <c r="D135" i="13"/>
  <c r="F136" i="13"/>
  <c r="D136" i="13"/>
  <c r="B136" i="13"/>
  <c r="G136" i="13"/>
  <c r="H136" i="13"/>
  <c r="E136" i="13"/>
  <c r="C136" i="13"/>
  <c r="E137" i="13"/>
  <c r="C137" i="13"/>
  <c r="H137" i="13"/>
  <c r="F137" i="13"/>
  <c r="G137" i="13"/>
  <c r="D137" i="13"/>
  <c r="B137" i="13"/>
  <c r="H138" i="13"/>
  <c r="F138" i="13"/>
  <c r="D138" i="13"/>
  <c r="B138" i="13"/>
  <c r="C138" i="13"/>
  <c r="G138" i="13"/>
  <c r="E138" i="13"/>
  <c r="G139" i="13"/>
  <c r="E139" i="13"/>
  <c r="C139" i="13"/>
  <c r="H139" i="13"/>
  <c r="B139" i="13"/>
  <c r="F139" i="13"/>
  <c r="D139" i="13"/>
  <c r="F140" i="13"/>
  <c r="D140" i="13"/>
  <c r="B140" i="13"/>
  <c r="G140" i="13"/>
  <c r="H140" i="13"/>
  <c r="E140" i="13"/>
  <c r="C140" i="13"/>
  <c r="E141" i="13"/>
  <c r="C141" i="13"/>
  <c r="H141" i="13"/>
  <c r="F141" i="13"/>
  <c r="G141" i="13"/>
  <c r="D141" i="13"/>
  <c r="B141" i="13"/>
  <c r="H142" i="13"/>
  <c r="C142" i="13"/>
  <c r="D142" i="13"/>
  <c r="G142" i="13"/>
  <c r="E142" i="13"/>
  <c r="F142" i="13"/>
  <c r="B142" i="13"/>
  <c r="G143" i="13"/>
  <c r="F143" i="13"/>
  <c r="C143" i="13"/>
  <c r="E143" i="13"/>
  <c r="H143" i="13"/>
  <c r="D143" i="13"/>
  <c r="B143" i="13"/>
  <c r="F144" i="13"/>
  <c r="G144" i="13"/>
  <c r="B144" i="13"/>
  <c r="E144" i="13"/>
  <c r="D144" i="13"/>
  <c r="H144" i="13"/>
  <c r="C144" i="13"/>
  <c r="E145" i="13"/>
  <c r="D145" i="13"/>
  <c r="G145" i="13"/>
  <c r="B145" i="13"/>
  <c r="F145" i="13"/>
  <c r="C145" i="13"/>
  <c r="H145" i="13"/>
  <c r="E146" i="13"/>
  <c r="B146" i="13"/>
  <c r="H146" i="13"/>
  <c r="G146" i="13"/>
  <c r="F146" i="13"/>
  <c r="D146" i="13"/>
  <c r="C146" i="13"/>
  <c r="H147" i="13"/>
  <c r="E147" i="13"/>
  <c r="D147" i="13"/>
  <c r="F147" i="13"/>
  <c r="C147" i="13"/>
  <c r="G147" i="13"/>
  <c r="B147" i="13"/>
  <c r="G148" i="13"/>
  <c r="H148" i="13"/>
  <c r="C148" i="13"/>
  <c r="D148" i="13"/>
  <c r="B148" i="13"/>
  <c r="F148" i="13"/>
  <c r="E148" i="13"/>
  <c r="F149" i="13"/>
  <c r="D149" i="13"/>
  <c r="B149" i="13"/>
  <c r="G149" i="13"/>
  <c r="H149" i="13"/>
  <c r="E149" i="13"/>
  <c r="C149" i="13"/>
  <c r="E150" i="13"/>
  <c r="C150" i="13"/>
  <c r="H150" i="13"/>
  <c r="F150" i="13"/>
  <c r="G150" i="13"/>
  <c r="D150" i="13"/>
  <c r="B150" i="13"/>
  <c r="H151" i="13"/>
  <c r="F151" i="13"/>
  <c r="D151" i="13"/>
  <c r="B151" i="13"/>
  <c r="C151" i="13"/>
  <c r="G151" i="13"/>
  <c r="E151" i="13"/>
  <c r="G152" i="13"/>
  <c r="E152" i="13"/>
  <c r="C152" i="13"/>
  <c r="H152" i="13"/>
  <c r="B152" i="13"/>
  <c r="F152" i="13"/>
  <c r="D152" i="13"/>
  <c r="F153" i="13"/>
  <c r="D153" i="13"/>
  <c r="B153" i="13"/>
  <c r="G153" i="13"/>
  <c r="H153" i="13"/>
  <c r="E153" i="13"/>
  <c r="C153" i="13"/>
  <c r="E154" i="13"/>
  <c r="C154" i="13"/>
  <c r="H154" i="13"/>
  <c r="F154" i="13"/>
  <c r="G154" i="13"/>
  <c r="D154" i="13"/>
  <c r="B154" i="13"/>
  <c r="H155" i="13"/>
  <c r="F155" i="13"/>
  <c r="D155" i="13"/>
  <c r="B155" i="13"/>
  <c r="C155" i="13"/>
  <c r="G155" i="13"/>
  <c r="E155" i="13"/>
  <c r="G156" i="13"/>
  <c r="E156" i="13"/>
  <c r="C156" i="13"/>
  <c r="H156" i="13"/>
  <c r="B156" i="13"/>
  <c r="F156" i="13"/>
  <c r="D156" i="13"/>
  <c r="F157" i="13"/>
  <c r="D157" i="13"/>
  <c r="B157" i="13"/>
  <c r="G157" i="13"/>
  <c r="H157" i="13"/>
  <c r="E157" i="13"/>
  <c r="C157" i="13"/>
  <c r="E158" i="13"/>
  <c r="C158" i="13"/>
  <c r="H158" i="13"/>
  <c r="F158" i="13"/>
  <c r="G158" i="13"/>
  <c r="D158" i="13"/>
  <c r="B158" i="13"/>
  <c r="H159" i="13"/>
  <c r="F159" i="13"/>
  <c r="D159" i="13"/>
  <c r="B159" i="13"/>
  <c r="C159" i="13"/>
  <c r="G159" i="13"/>
  <c r="E159" i="13"/>
  <c r="G160" i="13"/>
  <c r="E160" i="13"/>
  <c r="C160" i="13"/>
  <c r="H160" i="13"/>
  <c r="B160" i="13"/>
  <c r="F160" i="13"/>
  <c r="D160" i="13"/>
  <c r="F161" i="13"/>
  <c r="D161" i="13"/>
  <c r="B161" i="13"/>
  <c r="G161" i="13"/>
  <c r="H161" i="13"/>
  <c r="E161" i="13"/>
  <c r="C161" i="13"/>
  <c r="E162" i="13"/>
  <c r="C162" i="13"/>
  <c r="H162" i="13"/>
  <c r="F162" i="13"/>
  <c r="G162" i="13"/>
  <c r="D162" i="13"/>
  <c r="B162" i="13"/>
  <c r="H163" i="13"/>
  <c r="F163" i="13"/>
  <c r="D163" i="13"/>
  <c r="B163" i="13"/>
  <c r="C163" i="13"/>
  <c r="G163" i="13"/>
  <c r="E163" i="13"/>
  <c r="G164" i="13"/>
  <c r="E164" i="13"/>
  <c r="C164" i="13"/>
  <c r="H164" i="13"/>
  <c r="B164" i="13"/>
  <c r="F164" i="13"/>
  <c r="D164" i="13"/>
  <c r="F165" i="13"/>
  <c r="D165" i="13"/>
  <c r="B165" i="13"/>
  <c r="G165" i="13"/>
  <c r="H165" i="13"/>
  <c r="E165" i="13"/>
  <c r="C165" i="13"/>
  <c r="E166" i="13"/>
  <c r="C166" i="13"/>
  <c r="H166" i="13"/>
  <c r="F166" i="13"/>
  <c r="G166" i="13"/>
  <c r="D166" i="13"/>
  <c r="B166" i="13"/>
  <c r="H167" i="13"/>
  <c r="F167" i="13"/>
  <c r="D167" i="13"/>
  <c r="B167" i="13"/>
  <c r="C167" i="13"/>
  <c r="G167" i="13"/>
  <c r="E167" i="13"/>
  <c r="G168" i="13"/>
  <c r="E168" i="13"/>
  <c r="C168" i="13"/>
  <c r="H168" i="13"/>
  <c r="B168" i="13"/>
  <c r="F168" i="13"/>
  <c r="D168" i="13"/>
  <c r="F169" i="13"/>
  <c r="D169" i="13"/>
  <c r="B169" i="13"/>
  <c r="G169" i="13"/>
  <c r="H169" i="13"/>
  <c r="E169" i="13"/>
  <c r="C169" i="13"/>
  <c r="E170" i="13"/>
  <c r="C170" i="13"/>
  <c r="H170" i="13"/>
  <c r="F170" i="13"/>
  <c r="G170" i="13"/>
  <c r="D170" i="13"/>
  <c r="B170" i="13"/>
  <c r="H171" i="13"/>
  <c r="F171" i="13"/>
  <c r="D171" i="13"/>
  <c r="B171" i="13"/>
  <c r="C171" i="13"/>
  <c r="G171" i="13"/>
  <c r="E171" i="13"/>
  <c r="G172" i="13"/>
  <c r="E172" i="13"/>
  <c r="C172" i="13"/>
  <c r="H172" i="13"/>
  <c r="B172" i="13"/>
  <c r="F172" i="13"/>
  <c r="D172" i="13"/>
  <c r="F173" i="13"/>
  <c r="D173" i="13"/>
  <c r="B173" i="13"/>
  <c r="G173" i="13"/>
  <c r="H173" i="13"/>
  <c r="E173" i="13"/>
  <c r="C173" i="13"/>
  <c r="E174" i="13"/>
  <c r="C174" i="13"/>
  <c r="H174" i="13"/>
  <c r="F174" i="13"/>
  <c r="G174" i="13"/>
  <c r="D174" i="13"/>
  <c r="B174" i="13"/>
  <c r="H175" i="13"/>
  <c r="F175" i="13"/>
  <c r="D175" i="13"/>
  <c r="B175" i="13"/>
  <c r="C175" i="13"/>
  <c r="G175" i="13"/>
  <c r="E175" i="13"/>
  <c r="G176" i="13"/>
  <c r="E176" i="13"/>
  <c r="C176" i="13"/>
  <c r="H176" i="13"/>
  <c r="F176" i="13"/>
  <c r="D176" i="13"/>
  <c r="B176" i="13"/>
  <c r="F177" i="13"/>
  <c r="D177" i="13"/>
  <c r="B177" i="13"/>
  <c r="G177" i="13"/>
  <c r="E177" i="13"/>
  <c r="C177" i="13"/>
  <c r="H177" i="13"/>
  <c r="E178" i="13"/>
  <c r="C178" i="13"/>
  <c r="H178" i="13"/>
  <c r="F178" i="13"/>
  <c r="G178" i="13"/>
  <c r="D178" i="13"/>
  <c r="B178" i="13"/>
  <c r="H179" i="13"/>
  <c r="F179" i="13"/>
  <c r="D179" i="13"/>
  <c r="B179" i="13"/>
  <c r="C179" i="13"/>
  <c r="G179" i="13"/>
  <c r="E179" i="13"/>
  <c r="G180" i="13"/>
  <c r="E180" i="13"/>
  <c r="C180" i="13"/>
  <c r="H180" i="13"/>
  <c r="F180" i="13"/>
  <c r="D180" i="13"/>
  <c r="B180" i="13"/>
  <c r="F181" i="13"/>
  <c r="D181" i="13"/>
  <c r="G181" i="13"/>
  <c r="H181" i="13"/>
  <c r="E181" i="13"/>
  <c r="B181" i="13"/>
  <c r="C181" i="13"/>
  <c r="H182" i="13"/>
  <c r="C182" i="13"/>
  <c r="D182" i="13"/>
  <c r="B182" i="13"/>
  <c r="E182" i="13"/>
  <c r="G182" i="13"/>
  <c r="F182" i="13"/>
  <c r="G183" i="13"/>
  <c r="E183" i="13"/>
  <c r="C183" i="13"/>
  <c r="B183" i="13"/>
  <c r="H183" i="13"/>
  <c r="F183" i="13"/>
  <c r="D183" i="13"/>
  <c r="F184" i="13"/>
  <c r="D184" i="13"/>
  <c r="B184" i="13"/>
  <c r="H184" i="13"/>
  <c r="G184" i="13"/>
  <c r="E184" i="13"/>
  <c r="C184" i="13"/>
  <c r="E185" i="13"/>
  <c r="B185" i="13"/>
  <c r="H185" i="13"/>
  <c r="G185" i="13"/>
  <c r="C185" i="13"/>
  <c r="F185" i="13"/>
  <c r="D185" i="13"/>
  <c r="H186" i="13"/>
  <c r="E186" i="13"/>
  <c r="D186" i="13"/>
  <c r="F186" i="13"/>
  <c r="G186" i="13"/>
  <c r="B186" i="13"/>
  <c r="C186" i="13"/>
  <c r="G187" i="13"/>
  <c r="H187" i="13"/>
  <c r="C187" i="13"/>
  <c r="D187" i="13"/>
  <c r="F187" i="13"/>
  <c r="E187" i="13"/>
  <c r="B187" i="13"/>
  <c r="F188" i="13"/>
  <c r="D188" i="13"/>
  <c r="B188" i="13"/>
  <c r="G188" i="13"/>
  <c r="E188" i="13"/>
  <c r="C188" i="13"/>
  <c r="H188" i="13"/>
  <c r="E189" i="13"/>
  <c r="H189" i="13"/>
  <c r="F189" i="13"/>
  <c r="G189" i="13"/>
  <c r="H190" i="13"/>
  <c r="F190" i="13"/>
  <c r="E190" i="13"/>
  <c r="G190" i="13"/>
  <c r="G191" i="13"/>
  <c r="E191" i="13"/>
  <c r="H191" i="13"/>
  <c r="F191" i="13"/>
  <c r="F192" i="13"/>
  <c r="G192" i="13"/>
  <c r="E192" i="13"/>
  <c r="H192" i="13"/>
  <c r="E193" i="13"/>
  <c r="H193" i="13"/>
  <c r="F193" i="13"/>
  <c r="G193" i="13"/>
  <c r="H194" i="13"/>
  <c r="F194" i="13"/>
  <c r="G194" i="13"/>
  <c r="E194" i="13"/>
  <c r="G195" i="13"/>
  <c r="E195" i="13"/>
  <c r="H195" i="13"/>
  <c r="F195" i="13"/>
  <c r="F196" i="13"/>
  <c r="G196" i="13"/>
  <c r="E196" i="13"/>
  <c r="H196" i="13"/>
  <c r="E197" i="13"/>
  <c r="H197" i="13"/>
  <c r="F197" i="13"/>
  <c r="G197" i="13"/>
  <c r="H198" i="13"/>
  <c r="F198" i="13"/>
  <c r="G198" i="13"/>
  <c r="E198" i="13"/>
  <c r="G199" i="13"/>
  <c r="E199" i="13"/>
  <c r="H199" i="13"/>
  <c r="F199" i="13"/>
  <c r="F200" i="13"/>
  <c r="G200" i="13"/>
  <c r="H200" i="13"/>
  <c r="E200" i="13"/>
  <c r="E201" i="13"/>
  <c r="H201" i="13"/>
  <c r="F201" i="13"/>
  <c r="G201" i="13"/>
  <c r="H202" i="13"/>
  <c r="F202" i="13"/>
  <c r="G202" i="13"/>
  <c r="E202" i="13"/>
  <c r="G203" i="13"/>
  <c r="E203" i="13"/>
  <c r="H203" i="13"/>
  <c r="F203" i="13"/>
  <c r="F204" i="13"/>
  <c r="G204" i="13"/>
  <c r="H204" i="13"/>
  <c r="E204" i="13"/>
  <c r="E205" i="13"/>
  <c r="H205" i="13"/>
  <c r="F205" i="13"/>
  <c r="G205" i="13"/>
  <c r="H206" i="13"/>
  <c r="F206" i="13"/>
  <c r="G206" i="13"/>
  <c r="E206" i="13"/>
  <c r="G207" i="13"/>
  <c r="E207" i="13"/>
  <c r="H207" i="13"/>
  <c r="F207" i="13"/>
  <c r="F208" i="13"/>
  <c r="G208" i="13"/>
  <c r="H208" i="13"/>
  <c r="E208" i="13"/>
  <c r="E209" i="13"/>
  <c r="H209" i="13"/>
  <c r="F209" i="13"/>
  <c r="G209" i="13"/>
  <c r="H210" i="13"/>
  <c r="F210" i="13"/>
  <c r="G210" i="13"/>
  <c r="E210" i="13"/>
  <c r="G211" i="13"/>
  <c r="E211" i="13"/>
  <c r="H211" i="13"/>
  <c r="F211" i="13"/>
  <c r="F212" i="13"/>
  <c r="G212" i="13"/>
  <c r="H212" i="13"/>
  <c r="E212" i="13"/>
  <c r="E213" i="13"/>
  <c r="H213" i="13"/>
  <c r="F213" i="13"/>
  <c r="G213" i="13"/>
  <c r="H214" i="13"/>
  <c r="F214" i="13"/>
  <c r="G214" i="13"/>
  <c r="E214" i="13"/>
  <c r="G215" i="13"/>
  <c r="E215" i="13"/>
  <c r="H215" i="13"/>
  <c r="F215" i="13"/>
  <c r="F216" i="13"/>
  <c r="G216" i="13"/>
  <c r="H216" i="13"/>
  <c r="E216" i="13"/>
  <c r="H217" i="13"/>
  <c r="G217" i="13"/>
  <c r="F217" i="13"/>
  <c r="E217" i="13"/>
  <c r="G218" i="13"/>
  <c r="F218" i="13"/>
  <c r="E218" i="13"/>
  <c r="H218" i="13"/>
  <c r="F219" i="13"/>
  <c r="G219" i="13"/>
  <c r="E219" i="13"/>
  <c r="H219" i="13"/>
  <c r="E220" i="13"/>
  <c r="H220" i="13"/>
  <c r="F220" i="13"/>
  <c r="G220" i="13"/>
  <c r="H221" i="13"/>
  <c r="F221" i="13"/>
  <c r="G221" i="13"/>
  <c r="E221" i="13"/>
  <c r="H222" i="13"/>
  <c r="F222" i="13"/>
  <c r="G222" i="13"/>
  <c r="E222" i="13"/>
  <c r="G223" i="13"/>
  <c r="E223" i="13"/>
  <c r="H223" i="13"/>
  <c r="F223" i="13"/>
  <c r="F224" i="13"/>
  <c r="G224" i="13"/>
  <c r="H224" i="13"/>
  <c r="E224" i="13"/>
  <c r="E225" i="13"/>
  <c r="H225" i="13"/>
  <c r="F225" i="13"/>
  <c r="G225" i="13"/>
  <c r="H226" i="13"/>
  <c r="F226" i="13"/>
  <c r="G226" i="13"/>
  <c r="E226" i="13"/>
  <c r="G227" i="13"/>
  <c r="E227" i="13"/>
  <c r="H227" i="13"/>
  <c r="F227" i="13"/>
  <c r="F228" i="13"/>
  <c r="G228" i="13"/>
  <c r="H228" i="13"/>
  <c r="E228" i="13"/>
  <c r="E229" i="13"/>
  <c r="H229" i="13"/>
  <c r="F229" i="13"/>
  <c r="G229" i="13"/>
  <c r="H230" i="13"/>
  <c r="F230" i="13"/>
  <c r="G230" i="13"/>
  <c r="E230" i="13"/>
  <c r="G231" i="13"/>
  <c r="E231" i="13"/>
  <c r="H231" i="13"/>
  <c r="F231" i="13"/>
  <c r="F232" i="13"/>
  <c r="G232" i="13"/>
  <c r="E232" i="13"/>
  <c r="H232" i="13"/>
  <c r="E233" i="13"/>
  <c r="H233" i="13"/>
  <c r="F233" i="13"/>
  <c r="G233" i="13"/>
  <c r="H234" i="13"/>
  <c r="F234" i="13"/>
  <c r="G234" i="13"/>
  <c r="E234" i="13"/>
  <c r="G235" i="13"/>
  <c r="E235" i="13"/>
  <c r="H235" i="13"/>
  <c r="F235" i="13"/>
  <c r="F236" i="13"/>
  <c r="G236" i="13"/>
  <c r="H236" i="13"/>
  <c r="E236" i="13"/>
  <c r="E237" i="13"/>
  <c r="H237" i="13"/>
  <c r="F237" i="13"/>
  <c r="G237" i="13"/>
  <c r="H238" i="13"/>
  <c r="F238" i="13"/>
  <c r="G238" i="13"/>
  <c r="E238" i="13"/>
  <c r="G239" i="13"/>
  <c r="E239" i="13"/>
  <c r="H239" i="13"/>
  <c r="F239" i="13"/>
  <c r="F240" i="13"/>
  <c r="G240" i="13"/>
  <c r="E240" i="13"/>
  <c r="H240" i="13"/>
  <c r="E241" i="13"/>
  <c r="H241" i="13"/>
  <c r="F241" i="13"/>
  <c r="G241" i="13"/>
  <c r="H242" i="13"/>
  <c r="F242" i="13"/>
  <c r="G242" i="13"/>
  <c r="E242" i="13"/>
  <c r="G243" i="13"/>
  <c r="E243" i="13"/>
  <c r="H243" i="13"/>
  <c r="F243" i="13"/>
  <c r="F244" i="13"/>
  <c r="G244" i="13"/>
  <c r="E244" i="13"/>
  <c r="H244" i="13"/>
  <c r="E245" i="13"/>
  <c r="H245" i="13"/>
  <c r="F245" i="13"/>
  <c r="G245" i="13"/>
  <c r="H246" i="13"/>
  <c r="F246" i="13"/>
  <c r="G246" i="13"/>
  <c r="E246" i="13"/>
  <c r="G247" i="13"/>
  <c r="E247" i="13"/>
  <c r="H247" i="13"/>
  <c r="F247" i="13"/>
  <c r="F248" i="13"/>
  <c r="G248" i="13"/>
  <c r="E248" i="13"/>
  <c r="H248" i="13"/>
  <c r="E249" i="13"/>
  <c r="H249" i="13"/>
  <c r="F249" i="13"/>
  <c r="G249" i="13"/>
  <c r="H250" i="13"/>
  <c r="F250" i="13"/>
  <c r="G250" i="13"/>
  <c r="E250" i="13"/>
  <c r="G251" i="13"/>
  <c r="E251" i="13"/>
  <c r="H251" i="13"/>
  <c r="F251" i="13"/>
  <c r="F252" i="13"/>
  <c r="G252" i="13"/>
  <c r="E252" i="13"/>
  <c r="H252" i="13"/>
  <c r="E6" i="13"/>
  <c r="H6" i="13"/>
  <c r="F6" i="13"/>
  <c r="D6" i="13"/>
  <c r="G6" i="13"/>
  <c r="B6" i="13"/>
  <c r="C6" i="13"/>
  <c r="F7" i="13"/>
  <c r="D7" i="13"/>
  <c r="B7" i="13"/>
  <c r="G7" i="13"/>
  <c r="E7" i="13"/>
  <c r="C7" i="13"/>
  <c r="H7" i="13"/>
  <c r="E8" i="13"/>
  <c r="C8" i="13"/>
  <c r="G8" i="13"/>
  <c r="H8" i="13"/>
  <c r="F8" i="13"/>
  <c r="D8" i="13"/>
  <c r="B8" i="13"/>
  <c r="D9" i="13"/>
  <c r="F9" i="13"/>
  <c r="C9" i="13"/>
  <c r="H9" i="13"/>
  <c r="G9" i="13"/>
  <c r="B9" i="13"/>
  <c r="E9" i="13"/>
  <c r="F11" i="13"/>
  <c r="G10" i="13"/>
  <c r="E11" i="13"/>
  <c r="D11" i="13"/>
  <c r="B10" i="13"/>
  <c r="E10" i="13"/>
  <c r="C11" i="13"/>
  <c r="B11" i="13"/>
  <c r="F10" i="13"/>
  <c r="C10" i="13"/>
  <c r="H11" i="13"/>
  <c r="G11" i="13"/>
  <c r="D10" i="13"/>
  <c r="H10" i="13"/>
  <c r="B12" i="13"/>
  <c r="H12" i="13"/>
  <c r="E12" i="13"/>
  <c r="F12" i="13"/>
  <c r="C12" i="13"/>
  <c r="D12" i="13"/>
  <c r="G12" i="13"/>
  <c r="E13" i="13"/>
  <c r="D13" i="13"/>
  <c r="C13" i="13"/>
  <c r="B13" i="13"/>
  <c r="H13" i="13"/>
  <c r="G13" i="13"/>
  <c r="F13" i="13"/>
  <c r="G14" i="13"/>
  <c r="D14" i="13"/>
  <c r="F14" i="13"/>
  <c r="E14" i="13"/>
  <c r="B14" i="13"/>
  <c r="C14" i="13"/>
  <c r="H14" i="13"/>
  <c r="E16" i="13"/>
  <c r="G16" i="13"/>
  <c r="F15" i="13"/>
  <c r="E15" i="13"/>
  <c r="C16" i="13"/>
  <c r="H16" i="13"/>
  <c r="D15" i="13"/>
  <c r="C15" i="13"/>
  <c r="B16" i="13"/>
  <c r="H15" i="13"/>
  <c r="G15" i="13"/>
  <c r="D16" i="13"/>
  <c r="F16" i="13"/>
  <c r="B15" i="13"/>
  <c r="G18" i="13"/>
  <c r="F18" i="13"/>
  <c r="D17" i="13"/>
  <c r="H17" i="13"/>
  <c r="E18" i="13"/>
  <c r="D18" i="13"/>
  <c r="B17" i="13"/>
  <c r="F17" i="13"/>
  <c r="E17" i="13"/>
  <c r="C18" i="13"/>
  <c r="B18" i="13"/>
  <c r="G17" i="13"/>
  <c r="C17" i="13"/>
  <c r="H18" i="13"/>
  <c r="F19" i="13"/>
  <c r="E19" i="13"/>
  <c r="B19" i="13"/>
  <c r="H19" i="13"/>
  <c r="G19" i="13"/>
  <c r="D19" i="13"/>
  <c r="C19" i="13"/>
  <c r="C21" i="13"/>
  <c r="F21" i="13"/>
  <c r="F20" i="13"/>
  <c r="D20" i="13"/>
  <c r="D21" i="13"/>
  <c r="G21" i="13"/>
  <c r="G20" i="13"/>
  <c r="B20" i="13"/>
  <c r="H21" i="13"/>
  <c r="H20" i="13"/>
  <c r="C20" i="13"/>
  <c r="B21" i="13"/>
  <c r="E21" i="13"/>
  <c r="E20" i="13"/>
  <c r="F22" i="13"/>
  <c r="B22" i="13"/>
  <c r="E22" i="13"/>
  <c r="C22" i="13"/>
  <c r="D22" i="13"/>
  <c r="G22" i="13"/>
  <c r="H22" i="13"/>
  <c r="B23" i="13"/>
  <c r="D23" i="13"/>
  <c r="C23" i="13"/>
  <c r="H23" i="13"/>
  <c r="F23" i="13"/>
  <c r="E23" i="13"/>
  <c r="G23" i="13"/>
  <c r="G24" i="13"/>
  <c r="B24" i="13"/>
  <c r="C24" i="13"/>
  <c r="H24" i="13"/>
  <c r="D24" i="13"/>
  <c r="E24" i="13"/>
  <c r="F24" i="13"/>
  <c r="G25" i="13"/>
  <c r="F25" i="13"/>
  <c r="H25" i="13"/>
  <c r="C25" i="13"/>
  <c r="D25" i="13"/>
  <c r="E25" i="13"/>
  <c r="B25" i="13"/>
  <c r="F26" i="13"/>
  <c r="E26" i="13"/>
  <c r="H26" i="13"/>
  <c r="B26" i="13"/>
  <c r="G26" i="13"/>
  <c r="C26" i="13"/>
  <c r="D26" i="13"/>
  <c r="E27" i="13"/>
  <c r="C27" i="13"/>
  <c r="D27" i="13"/>
  <c r="F27" i="13"/>
  <c r="B27" i="13"/>
  <c r="H27" i="13"/>
  <c r="G27" i="13"/>
  <c r="D28" i="13"/>
  <c r="F28" i="13"/>
  <c r="B29" i="13"/>
  <c r="E29" i="13"/>
  <c r="H28" i="13"/>
  <c r="G28" i="13"/>
  <c r="H29" i="13"/>
  <c r="C29" i="13"/>
  <c r="C28" i="13"/>
  <c r="F29" i="13"/>
  <c r="G29" i="13"/>
  <c r="E28" i="13"/>
  <c r="B28" i="13"/>
  <c r="D29" i="13"/>
  <c r="E30" i="13"/>
  <c r="C30" i="13"/>
  <c r="H30" i="13"/>
  <c r="F30" i="13"/>
  <c r="D30" i="13"/>
  <c r="B30" i="13"/>
  <c r="G30" i="13"/>
  <c r="H31" i="13"/>
  <c r="F31" i="13"/>
  <c r="D31" i="13"/>
  <c r="B31" i="13"/>
  <c r="C31" i="13"/>
  <c r="G31" i="13"/>
  <c r="E31" i="13"/>
  <c r="H32" i="13"/>
  <c r="F32" i="13"/>
  <c r="C32" i="13"/>
  <c r="D32" i="13"/>
  <c r="B32" i="13"/>
  <c r="G32" i="13"/>
  <c r="E32" i="13"/>
  <c r="G33" i="13"/>
  <c r="E33" i="13"/>
  <c r="C33" i="13"/>
  <c r="H33" i="13"/>
  <c r="B33" i="13"/>
  <c r="F33" i="13"/>
  <c r="D33" i="13"/>
  <c r="F34" i="13"/>
  <c r="D34" i="13"/>
  <c r="B34" i="13"/>
  <c r="G34" i="13"/>
  <c r="E34" i="13"/>
  <c r="C34" i="13"/>
  <c r="H34" i="13"/>
  <c r="E35" i="13"/>
  <c r="C35" i="13"/>
  <c r="H35" i="13"/>
  <c r="F35" i="13"/>
  <c r="D35" i="13"/>
  <c r="B35" i="13"/>
  <c r="G35" i="13"/>
  <c r="H36" i="13"/>
  <c r="F36" i="13"/>
  <c r="D36" i="13"/>
  <c r="B36" i="13"/>
  <c r="G36" i="13"/>
  <c r="E36" i="13"/>
  <c r="C36" i="13"/>
  <c r="G37" i="13"/>
  <c r="E37" i="13"/>
  <c r="C37" i="13"/>
  <c r="H37" i="13"/>
  <c r="B37" i="13"/>
  <c r="F37" i="13"/>
  <c r="D37" i="13"/>
  <c r="F38" i="13"/>
  <c r="D38" i="13"/>
  <c r="B38" i="13"/>
  <c r="G38" i="13"/>
  <c r="E38" i="13"/>
  <c r="C38" i="13"/>
  <c r="H38" i="13"/>
  <c r="E39" i="13"/>
  <c r="C39" i="13"/>
  <c r="H39" i="13"/>
  <c r="F39" i="13"/>
  <c r="D39" i="13"/>
  <c r="B39" i="13"/>
  <c r="G39" i="13"/>
  <c r="H40" i="13"/>
  <c r="F40" i="13"/>
  <c r="D40" i="13"/>
  <c r="B40" i="13"/>
  <c r="C40" i="13"/>
  <c r="G40" i="13"/>
  <c r="E40" i="13"/>
  <c r="G41" i="13"/>
  <c r="E41" i="13"/>
  <c r="C41" i="13"/>
  <c r="H41" i="13"/>
  <c r="F41" i="13"/>
  <c r="D41" i="13"/>
  <c r="B41" i="13"/>
  <c r="F42" i="13"/>
  <c r="D42" i="13"/>
  <c r="B42" i="13"/>
  <c r="G42" i="13"/>
  <c r="E42" i="13"/>
  <c r="C42" i="13"/>
  <c r="H42" i="13"/>
  <c r="E43" i="13"/>
  <c r="C43" i="13"/>
  <c r="H43" i="13"/>
  <c r="F43" i="13"/>
  <c r="G43" i="13"/>
  <c r="D43" i="13"/>
  <c r="B43" i="13"/>
  <c r="H44" i="13"/>
  <c r="F44" i="13"/>
  <c r="D44" i="13"/>
  <c r="B44" i="13"/>
  <c r="C44" i="13"/>
  <c r="G44" i="13"/>
  <c r="E44" i="13"/>
  <c r="G45" i="13"/>
  <c r="E45" i="13"/>
  <c r="C45" i="13"/>
  <c r="H45" i="13"/>
  <c r="B45" i="13"/>
  <c r="F45" i="13"/>
  <c r="D45" i="13"/>
  <c r="F46" i="13"/>
  <c r="D46" i="13"/>
  <c r="B46" i="13"/>
  <c r="G46" i="13"/>
  <c r="E46" i="13"/>
  <c r="C46" i="13"/>
  <c r="H46" i="13"/>
  <c r="E47" i="13"/>
  <c r="C47" i="13"/>
  <c r="H47" i="13"/>
  <c r="F47" i="13"/>
  <c r="G47" i="13"/>
  <c r="D47" i="13"/>
  <c r="B47" i="13"/>
  <c r="H48" i="13"/>
  <c r="F48" i="13"/>
  <c r="D48" i="13"/>
  <c r="B48" i="13"/>
  <c r="G48" i="13"/>
  <c r="E48" i="13"/>
  <c r="C48" i="13"/>
  <c r="G49" i="13"/>
  <c r="E49" i="13"/>
  <c r="C49" i="13"/>
  <c r="H49" i="13"/>
  <c r="B49" i="13"/>
  <c r="F49" i="13"/>
  <c r="D49" i="13"/>
  <c r="F50" i="13"/>
  <c r="D50" i="13"/>
  <c r="B50" i="13"/>
  <c r="G50" i="13"/>
  <c r="H50" i="13"/>
  <c r="E50" i="13"/>
  <c r="C50" i="13"/>
  <c r="E51" i="13"/>
  <c r="C51" i="13"/>
  <c r="H51" i="13"/>
  <c r="F51" i="13"/>
  <c r="D51" i="13"/>
  <c r="B51" i="13"/>
  <c r="G51" i="13"/>
  <c r="H52" i="13"/>
  <c r="F52" i="13"/>
  <c r="D52" i="13"/>
  <c r="B52" i="13"/>
  <c r="C52" i="13"/>
  <c r="G52" i="13"/>
  <c r="E52" i="13"/>
  <c r="G53" i="13"/>
  <c r="E53" i="13"/>
  <c r="C53" i="13"/>
  <c r="H53" i="13"/>
  <c r="F53" i="13"/>
  <c r="D53" i="13"/>
  <c r="B53" i="13"/>
  <c r="F54" i="13"/>
  <c r="D54" i="13"/>
  <c r="B54" i="13"/>
  <c r="G54" i="13"/>
  <c r="E54" i="13"/>
  <c r="C54" i="13"/>
  <c r="H54" i="13"/>
  <c r="E55" i="13"/>
  <c r="C55" i="13"/>
  <c r="H55" i="13"/>
  <c r="F55" i="13"/>
  <c r="G55" i="13"/>
  <c r="D55" i="13"/>
  <c r="B55" i="13"/>
  <c r="H56" i="13"/>
  <c r="F56" i="13"/>
  <c r="G56" i="13"/>
  <c r="E56" i="13"/>
  <c r="D56" i="13"/>
  <c r="B56" i="13"/>
  <c r="C56" i="13"/>
  <c r="G57" i="13"/>
  <c r="E57" i="13"/>
  <c r="B57" i="13"/>
  <c r="C57" i="13"/>
  <c r="H57" i="13"/>
  <c r="F57" i="13"/>
  <c r="D57" i="13"/>
  <c r="F58" i="13"/>
  <c r="D58" i="13"/>
  <c r="H58" i="13"/>
  <c r="B58" i="13"/>
  <c r="G58" i="13"/>
  <c r="E58" i="13"/>
  <c r="C58" i="13"/>
  <c r="E59" i="13"/>
  <c r="C59" i="13"/>
  <c r="H59" i="13"/>
  <c r="F59" i="13"/>
  <c r="G59" i="13"/>
  <c r="D59" i="13"/>
  <c r="B59" i="13"/>
  <c r="H60" i="13"/>
  <c r="F60" i="13"/>
  <c r="C60" i="13"/>
  <c r="D60" i="13"/>
  <c r="B60" i="13"/>
  <c r="G60" i="13"/>
  <c r="E60" i="13"/>
  <c r="G61" i="13"/>
  <c r="E61" i="13"/>
  <c r="F61" i="13"/>
  <c r="D61" i="13"/>
  <c r="C61" i="13"/>
  <c r="H61" i="13"/>
  <c r="B61" i="13"/>
  <c r="F62" i="13"/>
  <c r="D62" i="13"/>
  <c r="H62" i="13"/>
  <c r="B62" i="13"/>
  <c r="G62" i="13"/>
  <c r="E62" i="13"/>
  <c r="C62" i="13"/>
  <c r="E63" i="13"/>
  <c r="C63" i="13"/>
  <c r="F63" i="13"/>
  <c r="H63" i="13"/>
  <c r="D63" i="13"/>
  <c r="B63" i="13"/>
  <c r="G63" i="13"/>
  <c r="H64" i="13"/>
  <c r="F64" i="13"/>
  <c r="B64" i="13"/>
  <c r="D64" i="13"/>
  <c r="E64" i="13"/>
  <c r="G64" i="13"/>
  <c r="C64" i="13"/>
  <c r="G65" i="13"/>
  <c r="E65" i="13"/>
  <c r="C65" i="13"/>
  <c r="H65" i="13"/>
  <c r="F65" i="13"/>
  <c r="D65" i="13"/>
  <c r="B65" i="13"/>
  <c r="F66" i="13"/>
  <c r="D66" i="13"/>
  <c r="H66" i="13"/>
  <c r="B66" i="13"/>
  <c r="G66" i="13"/>
  <c r="E66" i="13"/>
  <c r="C66" i="13"/>
  <c r="E67" i="13"/>
  <c r="C67" i="13"/>
  <c r="H67" i="13"/>
  <c r="F67" i="13"/>
  <c r="G67" i="13"/>
  <c r="D67" i="13"/>
  <c r="B67" i="13"/>
  <c r="H68" i="13"/>
  <c r="F68" i="13"/>
  <c r="D68" i="13"/>
  <c r="B68" i="13"/>
  <c r="C68" i="13"/>
  <c r="G68" i="13"/>
  <c r="E68" i="13"/>
  <c r="G69" i="13"/>
  <c r="E69" i="13"/>
  <c r="C69" i="13"/>
  <c r="H69" i="13"/>
  <c r="B69" i="13"/>
  <c r="F69" i="13"/>
  <c r="D69" i="13"/>
  <c r="F70" i="13"/>
  <c r="D70" i="13"/>
  <c r="B70" i="13"/>
  <c r="G70" i="13"/>
  <c r="H70" i="13"/>
  <c r="E70" i="13"/>
  <c r="C70" i="13"/>
  <c r="E71" i="13"/>
  <c r="C71" i="13"/>
  <c r="H71" i="13"/>
  <c r="F71" i="13"/>
  <c r="G71" i="13"/>
  <c r="D71" i="13"/>
  <c r="B71" i="13"/>
  <c r="H72" i="13"/>
  <c r="F72" i="13"/>
  <c r="D72" i="13"/>
  <c r="B72" i="13"/>
  <c r="G72" i="13"/>
  <c r="E72" i="13"/>
  <c r="C72" i="13"/>
  <c r="G73" i="13"/>
  <c r="E73" i="13"/>
  <c r="C73" i="13"/>
  <c r="H73" i="13"/>
  <c r="B73" i="13"/>
  <c r="F73" i="13"/>
  <c r="D73" i="13"/>
  <c r="F74" i="13"/>
  <c r="D74" i="13"/>
  <c r="B74" i="13"/>
  <c r="G74" i="13"/>
  <c r="H74" i="13"/>
  <c r="E74" i="13"/>
  <c r="C74" i="13"/>
  <c r="E75" i="13"/>
  <c r="C75" i="13"/>
  <c r="H75" i="13"/>
  <c r="F75" i="13"/>
  <c r="G75" i="13"/>
  <c r="D75" i="13"/>
  <c r="B75" i="13"/>
  <c r="H76" i="13"/>
  <c r="F76" i="13"/>
  <c r="D76" i="13"/>
  <c r="B76" i="13"/>
  <c r="C76" i="13"/>
  <c r="G76" i="13"/>
  <c r="E76" i="13"/>
  <c r="G77" i="13"/>
  <c r="E77" i="13"/>
  <c r="C77" i="13"/>
  <c r="B77" i="13"/>
  <c r="H77" i="13"/>
  <c r="F77" i="13"/>
  <c r="D77" i="13"/>
  <c r="F78" i="13"/>
  <c r="D78" i="13"/>
  <c r="B78" i="13"/>
  <c r="G78" i="13"/>
  <c r="H78" i="13"/>
  <c r="E78" i="13"/>
  <c r="C78" i="13"/>
  <c r="E79" i="13"/>
  <c r="C79" i="13"/>
  <c r="H79" i="13"/>
  <c r="F79" i="13"/>
  <c r="G79" i="13"/>
  <c r="D79" i="13"/>
  <c r="B79" i="13"/>
  <c r="H80" i="13"/>
  <c r="F80" i="13"/>
  <c r="D80" i="13"/>
  <c r="B80" i="13"/>
  <c r="C80" i="13"/>
  <c r="G80" i="13"/>
  <c r="E80" i="13"/>
  <c r="G81" i="13"/>
  <c r="E81" i="13"/>
  <c r="C81" i="13"/>
  <c r="H81" i="13"/>
  <c r="B81" i="13"/>
  <c r="F81" i="13"/>
  <c r="D81" i="13"/>
  <c r="F82" i="13"/>
  <c r="D82" i="13"/>
  <c r="B82" i="13"/>
  <c r="G82" i="13"/>
  <c r="H82" i="13"/>
  <c r="E82" i="13"/>
  <c r="C82" i="13"/>
  <c r="E83" i="13"/>
  <c r="C83" i="13"/>
  <c r="H83" i="13"/>
  <c r="F83" i="13"/>
  <c r="G83" i="13"/>
  <c r="D83" i="13"/>
  <c r="B83" i="13"/>
  <c r="H84" i="13"/>
  <c r="F84" i="13"/>
  <c r="D84" i="13"/>
  <c r="B84" i="13"/>
  <c r="C84" i="13"/>
  <c r="G84" i="13"/>
  <c r="E84" i="13"/>
  <c r="G85" i="13"/>
  <c r="E85" i="13"/>
  <c r="C85" i="13"/>
  <c r="H85" i="13"/>
  <c r="B85" i="13"/>
  <c r="F85" i="13"/>
  <c r="D85" i="13"/>
  <c r="F86" i="13"/>
  <c r="D86" i="13"/>
  <c r="B86" i="13"/>
  <c r="G86" i="13"/>
  <c r="E86" i="13"/>
  <c r="C86" i="13"/>
  <c r="H86" i="13"/>
  <c r="E87" i="13"/>
  <c r="C87" i="13"/>
  <c r="H87" i="13"/>
  <c r="F87" i="13"/>
  <c r="D87" i="13"/>
  <c r="B87" i="13"/>
  <c r="G87" i="13"/>
  <c r="H88" i="13"/>
  <c r="F88" i="13"/>
  <c r="D88" i="13"/>
  <c r="B88" i="13"/>
  <c r="C88" i="13"/>
  <c r="G88" i="13"/>
  <c r="E88" i="13"/>
  <c r="G89" i="13"/>
  <c r="E89" i="13"/>
  <c r="C89" i="13"/>
  <c r="H89" i="13"/>
  <c r="F89" i="13"/>
  <c r="D89" i="13"/>
  <c r="B89" i="13"/>
  <c r="F90" i="13"/>
  <c r="D90" i="13"/>
  <c r="B90" i="13"/>
  <c r="G90" i="13"/>
  <c r="H90" i="13"/>
  <c r="E90" i="13"/>
  <c r="C90" i="13"/>
  <c r="E91" i="13"/>
  <c r="C91" i="13"/>
  <c r="H91" i="13"/>
  <c r="F91" i="13"/>
  <c r="D91" i="13"/>
  <c r="B91" i="13"/>
  <c r="G91" i="13"/>
  <c r="H92" i="13"/>
  <c r="F92" i="13"/>
  <c r="D92" i="13"/>
  <c r="B92" i="13"/>
  <c r="G92" i="13"/>
  <c r="E92" i="13"/>
  <c r="C92" i="13"/>
  <c r="G93" i="13"/>
  <c r="E93" i="13"/>
  <c r="C93" i="13"/>
  <c r="H93" i="13"/>
  <c r="B93" i="13"/>
  <c r="F93" i="13"/>
  <c r="D93" i="13"/>
  <c r="F94" i="13"/>
  <c r="D94" i="13"/>
  <c r="B94" i="13"/>
  <c r="G94" i="13"/>
  <c r="E94" i="13"/>
  <c r="C94" i="13"/>
  <c r="H94" i="13"/>
  <c r="E95" i="13"/>
  <c r="C95" i="13"/>
  <c r="H95" i="13"/>
  <c r="F95" i="13"/>
  <c r="G95" i="13"/>
  <c r="D95" i="13"/>
  <c r="B95" i="13"/>
  <c r="C260" i="14" l="1"/>
  <c r="E260" i="14"/>
  <c r="G260" i="14"/>
  <c r="B260" i="14"/>
  <c r="H260" i="14"/>
  <c r="D260" i="14"/>
  <c r="F260" i="14"/>
  <c r="A261" i="14" a="1"/>
  <c r="A261" i="14" s="1"/>
  <c r="D261" i="13"/>
  <c r="F261" i="13"/>
  <c r="H261" i="13"/>
  <c r="C261" i="13"/>
  <c r="E261" i="13"/>
  <c r="G261" i="13"/>
  <c r="B261" i="13"/>
  <c r="A262" i="13" a="1"/>
  <c r="A262" i="13" s="1"/>
  <c r="B261" i="14" l="1"/>
  <c r="D261" i="14"/>
  <c r="F261" i="14"/>
  <c r="H261" i="14"/>
  <c r="G261" i="14"/>
  <c r="C261" i="14"/>
  <c r="E261" i="14"/>
  <c r="A262" i="14" a="1"/>
  <c r="A262" i="14" s="1"/>
  <c r="C262" i="13"/>
  <c r="E262" i="13"/>
  <c r="G262" i="13"/>
  <c r="B262" i="13"/>
  <c r="D262" i="13"/>
  <c r="F262" i="13"/>
  <c r="H262" i="13"/>
  <c r="A263" i="13" a="1"/>
  <c r="A263" i="13" s="1"/>
  <c r="E262" i="14" l="1"/>
  <c r="G262" i="14"/>
  <c r="B262" i="14"/>
  <c r="D262" i="14"/>
  <c r="F262" i="14"/>
  <c r="H262" i="14"/>
  <c r="C262" i="14"/>
  <c r="A263" i="14" a="1"/>
  <c r="A263" i="14" s="1"/>
  <c r="F263" i="13"/>
  <c r="H263" i="13"/>
  <c r="C263" i="13"/>
  <c r="E263" i="13"/>
  <c r="G263" i="13"/>
  <c r="B263" i="13"/>
  <c r="D263" i="13"/>
  <c r="A264" i="13" a="1"/>
  <c r="A264" i="13" s="1"/>
  <c r="H263" i="14" l="1"/>
  <c r="C263" i="14"/>
  <c r="E263" i="14"/>
  <c r="G263" i="14"/>
  <c r="B263" i="14"/>
  <c r="D263" i="14"/>
  <c r="F263" i="14"/>
  <c r="A264" i="14" a="1"/>
  <c r="A264" i="14" s="1"/>
  <c r="E264" i="13"/>
  <c r="G264" i="13"/>
  <c r="B264" i="13"/>
  <c r="D264" i="13"/>
  <c r="F264" i="13"/>
  <c r="H264" i="13"/>
  <c r="C264" i="13"/>
  <c r="A265" i="13" a="1"/>
  <c r="A265" i="13" s="1"/>
  <c r="C264" i="14" l="1"/>
  <c r="E264" i="14"/>
  <c r="G264" i="14"/>
  <c r="B264" i="14"/>
  <c r="D264" i="14"/>
  <c r="F264" i="14"/>
  <c r="H264" i="14"/>
  <c r="A265" i="14" a="1"/>
  <c r="A265" i="14" s="1"/>
  <c r="D265" i="13"/>
  <c r="F265" i="13"/>
  <c r="H265" i="13"/>
  <c r="C265" i="13"/>
  <c r="B265" i="13"/>
  <c r="E265" i="13"/>
  <c r="G265" i="13"/>
  <c r="A266" i="13" a="1"/>
  <c r="A266" i="13" s="1"/>
  <c r="B265" i="14" l="1"/>
  <c r="D265" i="14"/>
  <c r="F265" i="14"/>
  <c r="H265" i="14"/>
  <c r="C265" i="14"/>
  <c r="E265" i="14"/>
  <c r="G265" i="14"/>
  <c r="A266" i="14" a="1"/>
  <c r="A266" i="14" s="1"/>
  <c r="H266" i="13"/>
  <c r="C266" i="13"/>
  <c r="E266" i="13"/>
  <c r="G266" i="13"/>
  <c r="B266" i="13"/>
  <c r="D266" i="13"/>
  <c r="F266" i="13"/>
  <c r="A267" i="13" a="1"/>
  <c r="A267" i="13" s="1"/>
  <c r="E266" i="14" l="1"/>
  <c r="G266" i="14"/>
  <c r="B266" i="14"/>
  <c r="D266" i="14"/>
  <c r="F266" i="14"/>
  <c r="H266" i="14"/>
  <c r="C266" i="14"/>
  <c r="A267" i="14" a="1"/>
  <c r="A267" i="14" s="1"/>
  <c r="C267" i="13"/>
  <c r="E267" i="13"/>
  <c r="G267" i="13"/>
  <c r="B267" i="13"/>
  <c r="D267" i="13"/>
  <c r="F267" i="13"/>
  <c r="H267" i="13"/>
  <c r="A268" i="13" a="1"/>
  <c r="A268" i="13" s="1"/>
  <c r="D267" i="14" l="1"/>
  <c r="F267" i="14"/>
  <c r="H267" i="14"/>
  <c r="C267" i="14"/>
  <c r="E267" i="14"/>
  <c r="G267" i="14"/>
  <c r="B267" i="14"/>
  <c r="A268" i="14" a="1"/>
  <c r="A268" i="14" s="1"/>
  <c r="E268" i="13"/>
  <c r="G268" i="13"/>
  <c r="B268" i="13"/>
  <c r="D268" i="13"/>
  <c r="F268" i="13"/>
  <c r="H268" i="13"/>
  <c r="C268" i="13"/>
  <c r="A269" i="13" a="1"/>
  <c r="A269" i="13" s="1"/>
  <c r="H268" i="14" l="1"/>
  <c r="C268" i="14"/>
  <c r="E268" i="14"/>
  <c r="G268" i="14"/>
  <c r="B268" i="14"/>
  <c r="D268" i="14"/>
  <c r="F268" i="14"/>
  <c r="A269" i="14" a="1"/>
  <c r="A269" i="14" s="1"/>
  <c r="B269" i="13"/>
  <c r="D269" i="13"/>
  <c r="F269" i="13"/>
  <c r="H269" i="13"/>
  <c r="C269" i="13"/>
  <c r="E269" i="13"/>
  <c r="G269" i="13"/>
  <c r="A270" i="13" a="1"/>
  <c r="A270" i="13" s="1"/>
  <c r="F269" i="14" l="1"/>
  <c r="H269" i="14"/>
  <c r="C269" i="14"/>
  <c r="E269" i="14"/>
  <c r="G269" i="14"/>
  <c r="B269" i="14"/>
  <c r="D269" i="14"/>
  <c r="A270" i="14" a="1"/>
  <c r="A270" i="14" s="1"/>
  <c r="C270" i="13"/>
  <c r="E270" i="13"/>
  <c r="G270" i="13"/>
  <c r="B270" i="13"/>
  <c r="D270" i="13"/>
  <c r="F270" i="13"/>
  <c r="H270" i="13"/>
  <c r="A271" i="13" a="1"/>
  <c r="A271" i="13" s="1"/>
  <c r="F270" i="14" l="1"/>
  <c r="H270" i="14"/>
  <c r="C270" i="14"/>
  <c r="E270" i="14"/>
  <c r="G270" i="14"/>
  <c r="B270" i="14"/>
  <c r="D270" i="14"/>
  <c r="A271" i="14" a="1"/>
  <c r="A271" i="14" s="1"/>
  <c r="G271" i="13"/>
  <c r="B271" i="13"/>
  <c r="D271" i="13"/>
  <c r="F271" i="13"/>
  <c r="H271" i="13"/>
  <c r="C271" i="13"/>
  <c r="E271" i="13"/>
  <c r="A272" i="13" a="1"/>
  <c r="A272" i="13" s="1"/>
  <c r="D271" i="14" l="1"/>
  <c r="F271" i="14"/>
  <c r="H271" i="14"/>
  <c r="C271" i="14"/>
  <c r="E271" i="14"/>
  <c r="G271" i="14"/>
  <c r="B271" i="14"/>
  <c r="A272" i="14" a="1"/>
  <c r="A272" i="14" s="1"/>
  <c r="E272" i="13"/>
  <c r="G272" i="13"/>
  <c r="B272" i="13"/>
  <c r="D272" i="13"/>
  <c r="C272" i="13"/>
  <c r="F272" i="13"/>
  <c r="H272" i="13"/>
  <c r="A273" i="13" a="1"/>
  <c r="A273" i="13" s="1"/>
  <c r="G272" i="14" l="1"/>
  <c r="B272" i="14"/>
  <c r="D272" i="14"/>
  <c r="F272" i="14"/>
  <c r="H272" i="14"/>
  <c r="C272" i="14"/>
  <c r="E272" i="14"/>
  <c r="A273" i="14" a="1"/>
  <c r="A273" i="14" s="1"/>
  <c r="E273" i="13"/>
  <c r="G273" i="13"/>
  <c r="B273" i="13"/>
  <c r="D273" i="13"/>
  <c r="F273" i="13"/>
  <c r="H273" i="13"/>
  <c r="C273" i="13"/>
  <c r="A274" i="13" a="1"/>
  <c r="A274" i="13" s="1"/>
  <c r="G273" i="14" l="1"/>
  <c r="B273" i="14"/>
  <c r="D273" i="14"/>
  <c r="F273" i="14"/>
  <c r="H273" i="14"/>
  <c r="C273" i="14"/>
  <c r="E273" i="14"/>
  <c r="A274" i="14" a="1"/>
  <c r="A274" i="14" s="1"/>
  <c r="D274" i="13"/>
  <c r="F274" i="13"/>
  <c r="H274" i="13"/>
  <c r="C274" i="13"/>
  <c r="E274" i="13"/>
  <c r="G274" i="13"/>
  <c r="B274" i="13"/>
  <c r="A275" i="13" a="1"/>
  <c r="A275" i="13" s="1"/>
  <c r="C274" i="14" l="1"/>
  <c r="E274" i="14"/>
  <c r="G274" i="14"/>
  <c r="B274" i="14"/>
  <c r="D274" i="14"/>
  <c r="F274" i="14"/>
  <c r="H274" i="14"/>
  <c r="A275" i="14" a="1"/>
  <c r="A275" i="14" s="1"/>
  <c r="G275" i="13"/>
  <c r="D275" i="13"/>
  <c r="E275" i="13"/>
  <c r="H275" i="13"/>
  <c r="B275" i="13"/>
  <c r="C275" i="13"/>
  <c r="F275" i="13"/>
  <c r="A276" i="13" a="1"/>
  <c r="A276" i="13" s="1"/>
  <c r="B275" i="14" l="1"/>
  <c r="D275" i="14"/>
  <c r="F275" i="14"/>
  <c r="H275" i="14"/>
  <c r="C275" i="14"/>
  <c r="E275" i="14"/>
  <c r="G275" i="14"/>
  <c r="A276" i="14" a="1"/>
  <c r="A276" i="14" s="1"/>
  <c r="C276" i="13"/>
  <c r="D276" i="13"/>
  <c r="G276" i="13"/>
  <c r="H276" i="13"/>
  <c r="B276" i="13"/>
  <c r="E276" i="13"/>
  <c r="F276" i="13"/>
  <c r="A277" i="13" a="1"/>
  <c r="A277" i="13" s="1"/>
  <c r="H276" i="14" l="1"/>
  <c r="C276" i="14"/>
  <c r="E276" i="14"/>
  <c r="G276" i="14"/>
  <c r="B276" i="14"/>
  <c r="D276" i="14"/>
  <c r="F276" i="14"/>
  <c r="A277" i="14" a="1"/>
  <c r="A277" i="14" s="1"/>
  <c r="F277" i="13"/>
  <c r="H277" i="13"/>
  <c r="C277" i="13"/>
  <c r="D277" i="13"/>
  <c r="E277" i="13"/>
  <c r="B277" i="13"/>
  <c r="G277" i="13"/>
  <c r="A278" i="13" a="1"/>
  <c r="A278" i="13" s="1"/>
  <c r="A279" i="13" s="1" a="1"/>
  <c r="A279" i="13" s="1"/>
  <c r="G277" i="14" l="1"/>
  <c r="B277" i="14"/>
  <c r="D277" i="14"/>
  <c r="F277" i="14"/>
  <c r="H277" i="14"/>
  <c r="C277" i="14"/>
  <c r="E277" i="14"/>
  <c r="A278" i="14" a="1"/>
  <c r="A278" i="14" s="1"/>
  <c r="E279" i="13"/>
  <c r="C279" i="13"/>
  <c r="D279" i="13"/>
  <c r="B279" i="13"/>
  <c r="G279" i="13"/>
  <c r="H279" i="13"/>
  <c r="F279" i="13"/>
  <c r="A280" i="13" a="1"/>
  <c r="A280" i="13" s="1"/>
  <c r="C278" i="13"/>
  <c r="E278" i="13"/>
  <c r="D278" i="13"/>
  <c r="F278" i="13"/>
  <c r="G278" i="13"/>
  <c r="B278" i="13"/>
  <c r="H278" i="13"/>
  <c r="E278" i="14" l="1"/>
  <c r="G278" i="14"/>
  <c r="B278" i="14"/>
  <c r="D278" i="14"/>
  <c r="C278" i="14"/>
  <c r="F278" i="14"/>
  <c r="H278" i="14"/>
  <c r="A279" i="14" a="1"/>
  <c r="A279" i="14" s="1"/>
  <c r="D280" i="13"/>
  <c r="F280" i="13"/>
  <c r="H280" i="13"/>
  <c r="G280" i="13"/>
  <c r="B280" i="13"/>
  <c r="C280" i="13"/>
  <c r="E280" i="13"/>
  <c r="A281" i="13" a="1"/>
  <c r="A281" i="13" s="1"/>
  <c r="E279" i="14" l="1"/>
  <c r="G279" i="14"/>
  <c r="B279" i="14"/>
  <c r="D279" i="14"/>
  <c r="F279" i="14"/>
  <c r="H279" i="14"/>
  <c r="C279" i="14"/>
  <c r="A280" i="14" a="1"/>
  <c r="A280" i="14" s="1"/>
  <c r="F281" i="13"/>
  <c r="H281" i="13"/>
  <c r="C281" i="13"/>
  <c r="B281" i="13"/>
  <c r="D281" i="13"/>
  <c r="E281" i="13"/>
  <c r="G281" i="13"/>
  <c r="A282" i="13" a="1"/>
  <c r="A282" i="13" s="1"/>
  <c r="H280" i="14" l="1"/>
  <c r="C280" i="14"/>
  <c r="E280" i="14"/>
  <c r="G280" i="14"/>
  <c r="B280" i="14"/>
  <c r="D280" i="14"/>
  <c r="F280" i="14"/>
  <c r="A281" i="14" a="1"/>
  <c r="A281" i="14" s="1"/>
  <c r="B282" i="13"/>
  <c r="D282" i="13"/>
  <c r="F282" i="13"/>
  <c r="E282" i="13"/>
  <c r="G282" i="13"/>
  <c r="H282" i="13"/>
  <c r="C282" i="13"/>
  <c r="A283" i="13" a="1"/>
  <c r="A283" i="13" s="1"/>
  <c r="G281" i="14" l="1"/>
  <c r="B281" i="14"/>
  <c r="D281" i="14"/>
  <c r="F281" i="14"/>
  <c r="H281" i="14"/>
  <c r="C281" i="14"/>
  <c r="E281" i="14"/>
  <c r="A282" i="14" a="1"/>
  <c r="A282" i="14" s="1"/>
  <c r="D283" i="13"/>
  <c r="F283" i="13"/>
  <c r="G283" i="13"/>
  <c r="H283" i="13"/>
  <c r="C283" i="13"/>
  <c r="B283" i="13"/>
  <c r="E283" i="13"/>
  <c r="A284" i="13" a="1"/>
  <c r="A284" i="13" s="1"/>
  <c r="C282" i="14" l="1"/>
  <c r="E282" i="14"/>
  <c r="G282" i="14"/>
  <c r="B282" i="14"/>
  <c r="D282" i="14"/>
  <c r="F282" i="14"/>
  <c r="H282" i="14"/>
  <c r="A283" i="14" a="1"/>
  <c r="A283" i="14" s="1"/>
  <c r="D284" i="13"/>
  <c r="F284" i="13"/>
  <c r="H284" i="13"/>
  <c r="B284" i="13"/>
  <c r="C284" i="13"/>
  <c r="E284" i="13"/>
  <c r="G284" i="13"/>
  <c r="A285" i="13" a="1"/>
  <c r="A285" i="13" s="1"/>
  <c r="D283" i="14" l="1"/>
  <c r="F283" i="14"/>
  <c r="H283" i="14"/>
  <c r="C283" i="14"/>
  <c r="E283" i="14"/>
  <c r="G283" i="14"/>
  <c r="B283" i="14"/>
  <c r="A284" i="14" a="1"/>
  <c r="A284" i="14" s="1"/>
  <c r="F285" i="13"/>
  <c r="H285" i="13"/>
  <c r="E285" i="13"/>
  <c r="C285" i="13"/>
  <c r="D285" i="13"/>
  <c r="G285" i="13"/>
  <c r="B285" i="13"/>
  <c r="A286" i="13" a="1"/>
  <c r="A286" i="13" s="1"/>
  <c r="C284" i="14" l="1"/>
  <c r="E284" i="14"/>
  <c r="G284" i="14"/>
  <c r="B284" i="14"/>
  <c r="D284" i="14"/>
  <c r="F284" i="14"/>
  <c r="H284" i="14"/>
  <c r="A285" i="14" a="1"/>
  <c r="A285" i="14" s="1"/>
  <c r="E286" i="13"/>
  <c r="G286" i="13"/>
  <c r="B286" i="13"/>
  <c r="D286" i="13"/>
  <c r="F286" i="13"/>
  <c r="H286" i="13"/>
  <c r="C286" i="13"/>
  <c r="A287" i="13" a="1"/>
  <c r="A287" i="13" s="1"/>
  <c r="B285" i="14" l="1"/>
  <c r="D285" i="14"/>
  <c r="F285" i="14"/>
  <c r="H285" i="14"/>
  <c r="C285" i="14"/>
  <c r="E285" i="14"/>
  <c r="G285" i="14"/>
  <c r="A286" i="14" a="1"/>
  <c r="A286" i="14" s="1"/>
  <c r="H287" i="13"/>
  <c r="C287" i="13"/>
  <c r="E287" i="13"/>
  <c r="G287" i="13"/>
  <c r="B287" i="13"/>
  <c r="D287" i="13"/>
  <c r="F287" i="13"/>
  <c r="A288" i="13" a="1"/>
  <c r="A288" i="13" s="1"/>
  <c r="F286" i="14" l="1"/>
  <c r="H286" i="14"/>
  <c r="C286" i="14"/>
  <c r="E286" i="14"/>
  <c r="G286" i="14"/>
  <c r="B286" i="14"/>
  <c r="D286" i="14"/>
  <c r="A287" i="14" a="1"/>
  <c r="A287" i="14" s="1"/>
  <c r="D288" i="13"/>
  <c r="F288" i="13"/>
  <c r="H288" i="13"/>
  <c r="C288" i="13"/>
  <c r="E288" i="13"/>
  <c r="G288" i="13"/>
  <c r="B288" i="13"/>
  <c r="A289" i="13" a="1"/>
  <c r="A289" i="13" s="1"/>
  <c r="E287" i="14" l="1"/>
  <c r="G287" i="14"/>
  <c r="B287" i="14"/>
  <c r="D287" i="14"/>
  <c r="F287" i="14"/>
  <c r="H287" i="14"/>
  <c r="C287" i="14"/>
  <c r="A288" i="14" a="1"/>
  <c r="A288" i="14" s="1"/>
  <c r="F289" i="13"/>
  <c r="H289" i="13"/>
  <c r="C289" i="13"/>
  <c r="E289" i="13"/>
  <c r="G289" i="13"/>
  <c r="B289" i="13"/>
  <c r="D289" i="13"/>
  <c r="A290" i="13" a="1"/>
  <c r="A290" i="13" s="1"/>
  <c r="D288" i="14" l="1"/>
  <c r="F288" i="14"/>
  <c r="H288" i="14"/>
  <c r="G288" i="14"/>
  <c r="E288" i="14"/>
  <c r="C288" i="14"/>
  <c r="B288" i="14"/>
  <c r="A289" i="14" a="1"/>
  <c r="A289" i="14" s="1"/>
  <c r="G290" i="13"/>
  <c r="E290" i="13"/>
  <c r="D290" i="13"/>
  <c r="B290" i="13"/>
  <c r="H290" i="13"/>
  <c r="F290" i="13"/>
  <c r="C290" i="13"/>
  <c r="A291" i="13" a="1"/>
  <c r="A291" i="13" s="1"/>
  <c r="C289" i="14" l="1"/>
  <c r="B289" i="14"/>
  <c r="G289" i="14"/>
  <c r="D289" i="14"/>
  <c r="E289" i="14"/>
  <c r="F289" i="14"/>
  <c r="H289" i="14"/>
  <c r="A290" i="14" a="1"/>
  <c r="A290" i="14" s="1"/>
  <c r="C291" i="13"/>
  <c r="E291" i="13"/>
  <c r="D291" i="13"/>
  <c r="H291" i="13"/>
  <c r="F291" i="13"/>
  <c r="G291" i="13"/>
  <c r="B291" i="13"/>
  <c r="A292" i="13" a="1"/>
  <c r="A292" i="13" s="1"/>
  <c r="H290" i="14" l="1"/>
  <c r="B290" i="14"/>
  <c r="G290" i="14"/>
  <c r="F290" i="14"/>
  <c r="C290" i="14"/>
  <c r="D290" i="14"/>
  <c r="E290" i="14"/>
  <c r="A291" i="14" a="1"/>
  <c r="A291" i="14" s="1"/>
  <c r="H292" i="13"/>
  <c r="B292" i="13"/>
  <c r="C292" i="13"/>
  <c r="D292" i="13"/>
  <c r="E292" i="13"/>
  <c r="F292" i="13"/>
  <c r="G292" i="13"/>
  <c r="A293" i="13" a="1"/>
  <c r="A293" i="13" s="1"/>
  <c r="E291" i="14" l="1"/>
  <c r="H291" i="14"/>
  <c r="C291" i="14"/>
  <c r="B291" i="14"/>
  <c r="G291" i="14"/>
  <c r="D291" i="14"/>
  <c r="F291" i="14"/>
  <c r="A292" i="14" a="1"/>
  <c r="A292" i="14" s="1"/>
  <c r="G293" i="13"/>
  <c r="C293" i="13"/>
  <c r="B293" i="13"/>
  <c r="H293" i="13"/>
  <c r="D293" i="13"/>
  <c r="E293" i="13"/>
  <c r="F293" i="13"/>
  <c r="A294" i="13" a="1"/>
  <c r="A294" i="13" s="1"/>
  <c r="E292" i="14" l="1"/>
  <c r="B292" i="14"/>
  <c r="G292" i="14"/>
  <c r="F292" i="14"/>
  <c r="C292" i="14"/>
  <c r="D292" i="14"/>
  <c r="H292" i="14"/>
  <c r="A293" i="14" a="1"/>
  <c r="A293" i="14" s="1"/>
  <c r="F294" i="13"/>
  <c r="H294" i="13"/>
  <c r="B294" i="13"/>
  <c r="G294" i="13"/>
  <c r="C294" i="13"/>
  <c r="D294" i="13"/>
  <c r="E294" i="13"/>
  <c r="A295" i="13" a="1"/>
  <c r="A295" i="13" s="1"/>
  <c r="B293" i="14" l="1"/>
  <c r="D293" i="14"/>
  <c r="F293" i="14"/>
  <c r="H293" i="14"/>
  <c r="C293" i="14"/>
  <c r="E293" i="14"/>
  <c r="G293" i="14"/>
  <c r="A294" i="14" a="1"/>
  <c r="A294" i="14" s="1"/>
  <c r="D295" i="13"/>
  <c r="F295" i="13"/>
  <c r="H295" i="13"/>
  <c r="C295" i="13"/>
  <c r="E295" i="13"/>
  <c r="B295" i="13"/>
  <c r="G295" i="13"/>
  <c r="A296" i="13" a="1"/>
  <c r="A296" i="13" s="1"/>
  <c r="C294" i="14" l="1"/>
  <c r="E294" i="14"/>
  <c r="G294" i="14"/>
  <c r="B294" i="14"/>
  <c r="D294" i="14"/>
  <c r="F294" i="14"/>
  <c r="H294" i="14"/>
  <c r="A295" i="14" a="1"/>
  <c r="A295" i="14" s="1"/>
  <c r="C296" i="13"/>
  <c r="D296" i="13"/>
  <c r="G296" i="13"/>
  <c r="H296" i="13"/>
  <c r="F296" i="13"/>
  <c r="B296" i="13"/>
  <c r="E296" i="13"/>
  <c r="A297" i="13" a="1"/>
  <c r="A297" i="13" s="1"/>
  <c r="B295" i="14" l="1"/>
  <c r="D295" i="14"/>
  <c r="F295" i="14"/>
  <c r="H295" i="14"/>
  <c r="C295" i="14"/>
  <c r="E295" i="14"/>
  <c r="G295" i="14"/>
  <c r="A296" i="14" a="1"/>
  <c r="A296" i="14" s="1"/>
  <c r="C297" i="13"/>
  <c r="B297" i="13"/>
  <c r="E297" i="13"/>
  <c r="H297" i="13"/>
  <c r="G297" i="13"/>
  <c r="F297" i="13"/>
  <c r="D297" i="13"/>
  <c r="A298" i="13" a="1"/>
  <c r="A298" i="13" s="1"/>
  <c r="E296" i="14" l="1"/>
  <c r="G296" i="14"/>
  <c r="B296" i="14"/>
  <c r="D296" i="14"/>
  <c r="F296" i="14"/>
  <c r="H296" i="14"/>
  <c r="C296" i="14"/>
  <c r="A297" i="14" a="1"/>
  <c r="A297" i="14" s="1"/>
  <c r="E298" i="13"/>
  <c r="F298" i="13"/>
  <c r="G298" i="13"/>
  <c r="H298" i="13"/>
  <c r="B298" i="13"/>
  <c r="C298" i="13"/>
  <c r="D298" i="13"/>
  <c r="A299" i="13" a="1"/>
  <c r="A299" i="13" s="1"/>
  <c r="D297" i="14" l="1"/>
  <c r="F297" i="14"/>
  <c r="H297" i="14"/>
  <c r="C297" i="14"/>
  <c r="E297" i="14"/>
  <c r="G297" i="14"/>
  <c r="B297" i="14"/>
  <c r="A298" i="14" a="1"/>
  <c r="A298" i="14" s="1"/>
  <c r="B299" i="13"/>
  <c r="F299" i="13"/>
  <c r="H299" i="13"/>
  <c r="E299" i="13"/>
  <c r="C299" i="13"/>
  <c r="G299" i="13"/>
  <c r="D299" i="13"/>
  <c r="A300" i="13" a="1"/>
  <c r="A300" i="13" s="1"/>
  <c r="C298" i="14" l="1"/>
  <c r="E298" i="14"/>
  <c r="G298" i="14"/>
  <c r="B298" i="14"/>
  <c r="D298" i="14"/>
  <c r="F298" i="14"/>
  <c r="H298" i="14"/>
  <c r="A299" i="14" a="1"/>
  <c r="A299" i="14" s="1"/>
  <c r="G300" i="13"/>
  <c r="C300" i="13"/>
  <c r="B300" i="13"/>
  <c r="F300" i="13"/>
  <c r="E300" i="13"/>
  <c r="H300" i="13"/>
  <c r="D300" i="13"/>
  <c r="A301" i="13" a="1"/>
  <c r="A301" i="13" s="1"/>
  <c r="G299" i="14" l="1"/>
  <c r="B299" i="14"/>
  <c r="D299" i="14"/>
  <c r="F299" i="14"/>
  <c r="H299" i="14"/>
  <c r="C299" i="14"/>
  <c r="E299" i="14"/>
  <c r="A300" i="14" a="1"/>
  <c r="A300" i="14" s="1"/>
  <c r="B301" i="13"/>
  <c r="C301" i="13"/>
  <c r="D301" i="13"/>
  <c r="E301" i="13"/>
  <c r="H301" i="13"/>
  <c r="F301" i="13"/>
  <c r="G301" i="13"/>
  <c r="A302" i="13" a="1"/>
  <c r="A302" i="13" s="1"/>
  <c r="E300" i="14" l="1"/>
  <c r="G300" i="14"/>
  <c r="B300" i="14"/>
  <c r="D300" i="14"/>
  <c r="F300" i="14"/>
  <c r="H300" i="14"/>
  <c r="C300" i="14"/>
  <c r="A301" i="14" a="1"/>
  <c r="A301" i="14" s="1"/>
  <c r="F302" i="13"/>
  <c r="E302" i="13"/>
  <c r="H302" i="13"/>
  <c r="D302" i="13"/>
  <c r="G302" i="13"/>
  <c r="C302" i="13"/>
  <c r="B302" i="13"/>
  <c r="A303" i="13" a="1"/>
  <c r="A303" i="13" s="1"/>
  <c r="B301" i="14" l="1"/>
  <c r="D301" i="14"/>
  <c r="F301" i="14"/>
  <c r="H301" i="14"/>
  <c r="C301" i="14"/>
  <c r="E301" i="14"/>
  <c r="G301" i="14"/>
  <c r="A302" i="14" a="1"/>
  <c r="A302" i="14" s="1"/>
  <c r="E303" i="13"/>
  <c r="D303" i="13"/>
  <c r="G303" i="13"/>
  <c r="C303" i="13"/>
  <c r="B303" i="13"/>
  <c r="H303" i="13"/>
  <c r="F303" i="13"/>
  <c r="A304" i="13" a="1"/>
  <c r="A304" i="13" s="1"/>
  <c r="C302" i="14" l="1"/>
  <c r="F302" i="14"/>
  <c r="G302" i="14"/>
  <c r="D302" i="14"/>
  <c r="E302" i="14"/>
  <c r="H302" i="14"/>
  <c r="B302" i="14"/>
  <c r="A303" i="14" a="1"/>
  <c r="A303" i="14" s="1"/>
  <c r="C304" i="13"/>
  <c r="D304" i="13"/>
  <c r="E304" i="13"/>
  <c r="F304" i="13"/>
  <c r="G304" i="13"/>
  <c r="H304" i="13"/>
  <c r="B304" i="13"/>
  <c r="A305" i="13" a="1"/>
  <c r="A305" i="13" s="1"/>
  <c r="H303" i="14" l="1"/>
  <c r="B303" i="14"/>
  <c r="E303" i="14"/>
  <c r="F303" i="14"/>
  <c r="C303" i="14"/>
  <c r="D303" i="14"/>
  <c r="G303" i="14"/>
  <c r="A304" i="14" a="1"/>
  <c r="A304" i="14" s="1"/>
  <c r="F305" i="13"/>
  <c r="G305" i="13"/>
  <c r="B305" i="13"/>
  <c r="C305" i="13"/>
  <c r="D305" i="13"/>
  <c r="E305" i="13"/>
  <c r="H305" i="13"/>
  <c r="A306" i="13" a="1"/>
  <c r="A306" i="13" s="1"/>
  <c r="G304" i="14" l="1"/>
  <c r="F304" i="14"/>
  <c r="D304" i="14"/>
  <c r="E304" i="14"/>
  <c r="H304" i="14"/>
  <c r="C304" i="14"/>
  <c r="B304" i="14"/>
  <c r="A305" i="14" a="1"/>
  <c r="A305" i="14" s="1"/>
  <c r="E306" i="13"/>
  <c r="H306" i="13"/>
  <c r="G306" i="13"/>
  <c r="F306" i="13"/>
  <c r="B306" i="13"/>
  <c r="D306" i="13"/>
  <c r="C306" i="13"/>
  <c r="A307" i="13" a="1"/>
  <c r="A307" i="13" s="1"/>
  <c r="B305" i="14" l="1"/>
  <c r="D305" i="14"/>
  <c r="F305" i="14"/>
  <c r="H305" i="14"/>
  <c r="C305" i="14"/>
  <c r="E305" i="14"/>
  <c r="G305" i="14"/>
  <c r="A306" i="14" a="1"/>
  <c r="A306" i="14" s="1"/>
  <c r="E307" i="13"/>
  <c r="H307" i="13"/>
  <c r="G307" i="13"/>
  <c r="B307" i="13"/>
  <c r="C307" i="13"/>
  <c r="D307" i="13"/>
  <c r="F307" i="13"/>
  <c r="A308" i="13" a="1"/>
  <c r="A308" i="13" s="1"/>
  <c r="D306" i="14" l="1"/>
  <c r="F306" i="14"/>
  <c r="H306" i="14"/>
  <c r="C306" i="14"/>
  <c r="E306" i="14"/>
  <c r="G306" i="14"/>
  <c r="B306" i="14"/>
  <c r="A307" i="14" a="1"/>
  <c r="A307" i="14" s="1"/>
  <c r="H308" i="13"/>
  <c r="B308" i="13"/>
  <c r="C308" i="13"/>
  <c r="D308" i="13"/>
  <c r="E308" i="13"/>
  <c r="F308" i="13"/>
  <c r="G308" i="13"/>
  <c r="A309" i="13" a="1"/>
  <c r="A309" i="13" s="1"/>
  <c r="C307" i="14" l="1"/>
  <c r="E307" i="14"/>
  <c r="H307" i="14"/>
  <c r="G307" i="14"/>
  <c r="B307" i="14"/>
  <c r="D307" i="14"/>
  <c r="F307" i="14"/>
  <c r="F309" i="13"/>
  <c r="C309" i="13"/>
  <c r="H309" i="13"/>
  <c r="B309" i="13"/>
  <c r="G309" i="13"/>
  <c r="E309" i="13"/>
  <c r="D309" i="13"/>
  <c r="A310" i="13" a="1"/>
  <c r="A310" i="13" s="1"/>
  <c r="E310" i="13" l="1"/>
  <c r="F310" i="13"/>
  <c r="G310" i="13"/>
  <c r="C310" i="13"/>
  <c r="B310" i="13"/>
  <c r="D310" i="13"/>
  <c r="H310" i="13"/>
  <c r="A311" i="13" a="1"/>
  <c r="A311" i="13" s="1"/>
  <c r="H311" i="13" l="1"/>
  <c r="G311" i="13"/>
  <c r="C311" i="13"/>
  <c r="E311" i="13"/>
  <c r="F311" i="13"/>
  <c r="B311" i="13"/>
  <c r="D311" i="13"/>
  <c r="A312" i="13" a="1"/>
  <c r="A312" i="13" s="1"/>
  <c r="C312" i="13" l="1"/>
  <c r="E312" i="13"/>
  <c r="G312" i="13"/>
  <c r="D312" i="13"/>
  <c r="B312" i="13"/>
  <c r="H312" i="13"/>
  <c r="F312" i="13"/>
  <c r="A313" i="13" a="1"/>
  <c r="A313" i="13" s="1"/>
  <c r="F313" i="13" l="1"/>
  <c r="G313" i="13"/>
  <c r="H313" i="13"/>
  <c r="B313" i="13"/>
  <c r="C313" i="13"/>
  <c r="D313" i="13"/>
  <c r="E313" i="13"/>
  <c r="A314" i="13" a="1"/>
  <c r="A314" i="13" s="1"/>
  <c r="C314" i="13" l="1"/>
  <c r="D314" i="13"/>
  <c r="E314" i="13"/>
  <c r="F314" i="13"/>
  <c r="G314" i="13"/>
  <c r="H314" i="13"/>
  <c r="B314" i="13"/>
  <c r="A315" i="13" a="1"/>
  <c r="A315" i="13" s="1"/>
  <c r="F315" i="13" l="1"/>
  <c r="G315" i="13"/>
  <c r="C315" i="13"/>
  <c r="B315" i="13"/>
  <c r="D315" i="13"/>
  <c r="H315" i="13"/>
  <c r="E315" i="13"/>
  <c r="A316" i="13" a="1"/>
  <c r="A316" i="13" s="1"/>
  <c r="E316" i="13" l="1"/>
  <c r="G316" i="13"/>
  <c r="F316" i="13"/>
  <c r="D316" i="13"/>
  <c r="B316" i="13"/>
  <c r="H316" i="13"/>
  <c r="C316" i="13"/>
  <c r="A317" i="13" a="1"/>
  <c r="A317" i="13" s="1"/>
  <c r="C317" i="13" l="1"/>
  <c r="B317" i="13"/>
  <c r="E317" i="13"/>
  <c r="G317" i="13"/>
  <c r="D317" i="13"/>
  <c r="F317" i="13"/>
  <c r="H317" i="13"/>
  <c r="A318" i="13" a="1"/>
  <c r="A318" i="13" s="1"/>
  <c r="C318" i="13" l="1"/>
  <c r="H318" i="13"/>
  <c r="E318" i="13"/>
  <c r="F318" i="13"/>
  <c r="D318" i="13"/>
  <c r="G318" i="13"/>
  <c r="B318" i="13"/>
  <c r="A319" i="13" a="1"/>
  <c r="A319" i="13" s="1"/>
  <c r="F319" i="13" l="1"/>
  <c r="E319" i="13"/>
  <c r="H319" i="13"/>
  <c r="D319" i="13"/>
  <c r="C319" i="13"/>
  <c r="B319" i="13"/>
  <c r="G319" i="13"/>
  <c r="A320" i="13" a="1"/>
  <c r="A320" i="13" s="1"/>
  <c r="E320" i="13" l="1"/>
  <c r="F320" i="13"/>
  <c r="G320" i="13"/>
  <c r="D320" i="13"/>
  <c r="H320" i="13"/>
  <c r="C320" i="13"/>
  <c r="B320" i="13"/>
  <c r="A321" i="13" a="1"/>
  <c r="A321" i="13" s="1"/>
  <c r="C321" i="13" l="1"/>
  <c r="H321" i="13"/>
  <c r="E321" i="13"/>
  <c r="F321" i="13"/>
  <c r="B321" i="13"/>
  <c r="G321" i="13"/>
  <c r="D321" i="13"/>
  <c r="A322" i="13" a="1"/>
  <c r="A322" i="13" s="1"/>
  <c r="C322" i="13" l="1"/>
  <c r="B322" i="13"/>
  <c r="E322" i="13"/>
  <c r="H322" i="13"/>
  <c r="G322" i="13"/>
  <c r="F322" i="13"/>
  <c r="D322" i="13"/>
  <c r="A323" i="13" a="1"/>
  <c r="A323" i="13" s="1"/>
  <c r="C323" i="13" l="1"/>
  <c r="H323" i="13"/>
  <c r="F323" i="13"/>
  <c r="E323" i="13"/>
  <c r="G323" i="13"/>
  <c r="D323" i="13"/>
  <c r="B323" i="13"/>
  <c r="A324" i="13" a="1"/>
  <c r="A324" i="13" s="1"/>
  <c r="E324" i="13" l="1"/>
  <c r="G324" i="13"/>
  <c r="D324" i="13"/>
  <c r="B324" i="13"/>
  <c r="H324" i="13"/>
  <c r="C324" i="13"/>
  <c r="F324" i="13"/>
  <c r="A325" i="13" a="1"/>
  <c r="A325" i="13" s="1"/>
  <c r="G325" i="13" l="1"/>
  <c r="F325" i="13"/>
  <c r="B325" i="13"/>
  <c r="H325" i="13"/>
  <c r="E325" i="13"/>
  <c r="D325" i="13"/>
  <c r="C325" i="13"/>
  <c r="A326" i="13" a="1"/>
  <c r="A326" i="13" s="1"/>
  <c r="B326" i="13" l="1"/>
  <c r="C326" i="13"/>
  <c r="D326" i="13"/>
  <c r="G326" i="13"/>
  <c r="F326" i="13"/>
  <c r="H326" i="13"/>
  <c r="E326" i="13"/>
  <c r="A327" i="13" a="1"/>
  <c r="A327" i="13" s="1"/>
  <c r="E327" i="13" l="1"/>
  <c r="F327" i="13"/>
  <c r="G327" i="13"/>
  <c r="D327" i="13"/>
  <c r="H327" i="13"/>
  <c r="B327" i="13"/>
  <c r="C327" i="13"/>
  <c r="A328" i="13" a="1"/>
  <c r="A328" i="13" s="1"/>
  <c r="H328" i="13" l="1"/>
  <c r="F328" i="13"/>
  <c r="C328" i="13"/>
  <c r="D328" i="13"/>
  <c r="E328" i="13"/>
  <c r="G328" i="13"/>
  <c r="B328" i="13"/>
  <c r="A329" i="13" a="1"/>
  <c r="A329" i="13" s="1"/>
  <c r="G329" i="13" l="1"/>
  <c r="D329" i="13"/>
  <c r="B329" i="13"/>
  <c r="H329" i="13"/>
  <c r="F329" i="13"/>
  <c r="C329" i="13"/>
  <c r="E329" i="13"/>
  <c r="A330" i="13" a="1"/>
  <c r="A330" i="13" s="1"/>
  <c r="C330" i="13" l="1"/>
  <c r="E330" i="13"/>
  <c r="F330" i="13"/>
  <c r="D330" i="13"/>
  <c r="H330" i="13"/>
  <c r="B330" i="13"/>
  <c r="G330" i="13"/>
  <c r="A331" i="13" a="1"/>
  <c r="A331" i="13" s="1"/>
  <c r="F331" i="13" l="1"/>
  <c r="E331" i="13"/>
  <c r="H331" i="13"/>
  <c r="D331" i="13"/>
  <c r="C331" i="13"/>
  <c r="B331" i="13"/>
  <c r="G331" i="13"/>
  <c r="A332" i="13" a="1"/>
  <c r="A332" i="13" s="1"/>
  <c r="D332" i="13" l="1"/>
  <c r="H332" i="13"/>
  <c r="F332" i="13"/>
  <c r="G332" i="13"/>
  <c r="B332" i="13"/>
  <c r="E332" i="13"/>
  <c r="C332" i="13"/>
  <c r="A333" i="13" a="1"/>
  <c r="A333" i="13" s="1"/>
  <c r="E333" i="13" l="1"/>
  <c r="H333" i="13"/>
  <c r="C333" i="13"/>
  <c r="D333" i="13"/>
  <c r="G333" i="13"/>
  <c r="B333" i="13"/>
  <c r="F333" i="13"/>
  <c r="A334" i="13" a="1"/>
  <c r="A334" i="13" s="1"/>
  <c r="E334" i="13" l="1"/>
  <c r="F334" i="13"/>
  <c r="D334" i="13"/>
  <c r="G334" i="13"/>
  <c r="B334" i="13"/>
  <c r="C334" i="13"/>
  <c r="H334" i="13"/>
  <c r="A335" i="13" a="1"/>
  <c r="A335" i="13" s="1"/>
  <c r="F335" i="13" l="1"/>
  <c r="D335" i="13"/>
  <c r="H335" i="13"/>
  <c r="C335" i="13"/>
  <c r="G335" i="13"/>
  <c r="B335" i="13"/>
  <c r="E335" i="13"/>
  <c r="A336" i="13" a="1"/>
  <c r="A336" i="13" s="1"/>
  <c r="E336" i="13" l="1"/>
  <c r="H336" i="13"/>
  <c r="G336" i="13"/>
  <c r="D336" i="13"/>
  <c r="B336" i="13"/>
  <c r="C336" i="13"/>
  <c r="F336" i="13"/>
  <c r="A337" i="13" a="1"/>
  <c r="A337" i="13" s="1"/>
  <c r="G337" i="13" l="1"/>
  <c r="F337" i="13"/>
  <c r="B337" i="13"/>
  <c r="D337" i="13"/>
  <c r="E337" i="13"/>
  <c r="H337" i="13"/>
  <c r="C337" i="13"/>
  <c r="A338" i="13" a="1"/>
  <c r="A338" i="13" s="1"/>
  <c r="F338" i="13" l="1"/>
  <c r="E338" i="13"/>
  <c r="H338" i="13"/>
  <c r="C338" i="13"/>
  <c r="D338" i="13"/>
  <c r="G338" i="13"/>
  <c r="B338" i="13"/>
  <c r="A339" i="13" a="1"/>
  <c r="A339" i="13" s="1"/>
  <c r="E339" i="13" l="1"/>
  <c r="D339" i="13"/>
  <c r="G339" i="13"/>
  <c r="B339" i="13"/>
  <c r="F339" i="13"/>
  <c r="H339" i="13"/>
  <c r="C339" i="13"/>
  <c r="A340" i="13" a="1"/>
  <c r="A340" i="13" s="1"/>
  <c r="B340" i="13" l="1"/>
  <c r="H340" i="13"/>
  <c r="F340" i="13"/>
  <c r="G340" i="13"/>
  <c r="D340" i="13"/>
  <c r="E340" i="13"/>
  <c r="C340" i="13"/>
  <c r="A341" i="13" a="1"/>
  <c r="A341" i="13" s="1"/>
  <c r="G341" i="13" l="1"/>
  <c r="D341" i="13"/>
  <c r="B341" i="13"/>
  <c r="H341" i="13"/>
  <c r="C341" i="13"/>
  <c r="E341" i="13"/>
  <c r="F341" i="13"/>
  <c r="A342" i="13" a="1"/>
  <c r="A342" i="13" s="1"/>
  <c r="F342" i="13" l="1"/>
  <c r="E342" i="13"/>
  <c r="H342" i="13"/>
  <c r="C342" i="13"/>
  <c r="D342" i="13"/>
  <c r="G342" i="13"/>
  <c r="B342" i="13"/>
  <c r="A343" i="13" a="1"/>
  <c r="A343" i="13" s="1"/>
  <c r="F343" i="13" l="1"/>
  <c r="D343" i="13"/>
  <c r="H343" i="13"/>
  <c r="B343" i="13"/>
  <c r="G343" i="13"/>
  <c r="C343" i="13"/>
  <c r="E343" i="13"/>
  <c r="A344" i="13" a="1"/>
  <c r="A344" i="13" s="1"/>
  <c r="H344" i="13" l="1"/>
  <c r="F344" i="13"/>
  <c r="C344" i="13"/>
  <c r="D344" i="13"/>
  <c r="E344" i="13"/>
  <c r="G344" i="13"/>
  <c r="B344" i="13"/>
  <c r="A345" i="13" a="1"/>
  <c r="A345" i="13" s="1"/>
  <c r="H345" i="13" l="1"/>
  <c r="B345" i="13"/>
  <c r="D345" i="13"/>
  <c r="G345" i="13"/>
  <c r="E345" i="13"/>
  <c r="F345" i="13"/>
  <c r="C345" i="13"/>
  <c r="A346" i="13" a="1"/>
  <c r="A346" i="13" s="1"/>
  <c r="B346" i="13" l="1"/>
  <c r="E346" i="13"/>
  <c r="D346" i="13"/>
  <c r="C346" i="13"/>
  <c r="H346" i="13"/>
  <c r="G346" i="13"/>
  <c r="F346" i="13"/>
  <c r="A347" i="13" a="1"/>
  <c r="A347" i="13" s="1"/>
  <c r="C347" i="13" l="1"/>
  <c r="G347" i="13"/>
  <c r="B347" i="13"/>
  <c r="E347" i="13"/>
  <c r="H347" i="13"/>
  <c r="D347" i="13"/>
  <c r="F347" i="13"/>
  <c r="A348" i="13" a="1"/>
  <c r="A348" i="13" s="1"/>
  <c r="H348" i="13" l="1"/>
  <c r="D348" i="13"/>
  <c r="C348" i="13"/>
  <c r="G348" i="13"/>
  <c r="B348" i="13"/>
  <c r="E348" i="13"/>
  <c r="F348" i="13"/>
  <c r="A349" i="13" a="1"/>
  <c r="A349" i="13" s="1"/>
  <c r="H349" i="13" l="1"/>
  <c r="E349" i="13"/>
  <c r="G349" i="13"/>
  <c r="C349" i="13"/>
  <c r="F349" i="13"/>
  <c r="B349" i="13"/>
  <c r="D349" i="13"/>
  <c r="A350" i="13" a="1"/>
  <c r="A350" i="13" s="1"/>
  <c r="F350" i="13" l="1"/>
  <c r="H350" i="13"/>
  <c r="D350" i="13"/>
  <c r="C350" i="13"/>
  <c r="E350" i="13"/>
  <c r="G350" i="13"/>
  <c r="B350" i="13"/>
  <c r="A351" i="13" a="1"/>
  <c r="A351" i="13" s="1"/>
  <c r="D351" i="13" l="1"/>
  <c r="B351" i="13"/>
  <c r="G351" i="13"/>
  <c r="C351" i="13"/>
  <c r="E351" i="13"/>
  <c r="F351" i="13"/>
  <c r="H351" i="13"/>
  <c r="A352" i="13" a="1"/>
  <c r="A352" i="13" s="1"/>
  <c r="D352" i="13" l="1"/>
  <c r="G352" i="13"/>
  <c r="F352" i="13"/>
  <c r="H352" i="13"/>
  <c r="E352" i="13"/>
  <c r="B352" i="13"/>
  <c r="C352" i="13"/>
  <c r="A353" i="13" a="1"/>
  <c r="A353" i="13" s="1"/>
  <c r="G353" i="13" l="1"/>
  <c r="E353" i="13"/>
  <c r="F353" i="13"/>
  <c r="B353" i="13"/>
  <c r="H353" i="13"/>
  <c r="D353" i="13"/>
  <c r="C353" i="13"/>
  <c r="A354" i="13" a="1"/>
  <c r="A354" i="13" s="1"/>
  <c r="C354" i="13" l="1"/>
  <c r="F354" i="13"/>
  <c r="E354" i="13"/>
  <c r="G354" i="13"/>
  <c r="B354" i="13"/>
  <c r="D354" i="13"/>
  <c r="H354" i="13"/>
  <c r="A355" i="13" a="1"/>
  <c r="A355" i="13" s="1"/>
  <c r="E355" i="13" l="1"/>
  <c r="B355" i="13"/>
  <c r="G355" i="13"/>
  <c r="H355" i="13"/>
  <c r="C355" i="13"/>
  <c r="F355" i="13"/>
  <c r="D355" i="13"/>
  <c r="A356" i="13" a="1"/>
  <c r="A356" i="13" s="1"/>
  <c r="H356" i="13" l="1"/>
  <c r="D356" i="13"/>
  <c r="C356" i="13"/>
  <c r="G356" i="13"/>
  <c r="B356" i="13"/>
  <c r="E356" i="13"/>
  <c r="F356" i="13"/>
  <c r="A357" i="13" a="1"/>
  <c r="A357" i="13" s="1"/>
  <c r="H357" i="13" l="1"/>
  <c r="B357" i="13"/>
  <c r="D357" i="13"/>
  <c r="G357" i="13"/>
  <c r="E357" i="13"/>
  <c r="F357" i="13"/>
  <c r="C357" i="13"/>
  <c r="A358" i="13" a="1"/>
  <c r="A358" i="13" s="1"/>
  <c r="B358" i="13" l="1"/>
  <c r="E358" i="13"/>
  <c r="D358" i="13"/>
  <c r="C358" i="13"/>
  <c r="H358" i="13"/>
  <c r="G358" i="13"/>
  <c r="F358" i="13"/>
  <c r="A359" i="13" a="1"/>
  <c r="A359" i="13" s="1"/>
  <c r="B359" i="13" l="1"/>
  <c r="G359" i="13"/>
  <c r="D359" i="13"/>
  <c r="E359" i="13"/>
  <c r="F359" i="13"/>
  <c r="H359" i="13"/>
  <c r="C359" i="13"/>
  <c r="A360" i="13" a="1"/>
  <c r="A360" i="13" s="1"/>
  <c r="B360" i="13" l="1"/>
  <c r="C360" i="13"/>
  <c r="E360" i="13"/>
  <c r="H360" i="13"/>
  <c r="F360" i="13"/>
  <c r="G360" i="13"/>
  <c r="D360" i="13"/>
  <c r="A361" i="13" a="1"/>
  <c r="A361" i="13" s="1"/>
  <c r="C361" i="13" l="1"/>
  <c r="D361" i="13"/>
  <c r="E361" i="13"/>
  <c r="H361" i="13"/>
  <c r="G361" i="13"/>
  <c r="B361" i="13"/>
  <c r="F361" i="13"/>
  <c r="A362" i="13" a="1"/>
  <c r="A362" i="13" s="1"/>
  <c r="F362" i="13" l="1"/>
  <c r="C362" i="13"/>
  <c r="H362" i="13"/>
  <c r="G362" i="13"/>
  <c r="B362" i="13"/>
  <c r="D362" i="13"/>
  <c r="E362" i="13"/>
  <c r="A363" i="13" a="1"/>
  <c r="A363" i="13" s="1"/>
  <c r="E363" i="13" l="1"/>
  <c r="D363" i="13"/>
  <c r="G363" i="13"/>
  <c r="B363" i="13"/>
  <c r="F363" i="13"/>
  <c r="H363" i="13"/>
  <c r="C363" i="13"/>
  <c r="A364" i="13" a="1"/>
  <c r="A364" i="13" s="1"/>
  <c r="H364" i="13" l="1"/>
  <c r="E364" i="13"/>
  <c r="C364" i="13"/>
  <c r="F364" i="13"/>
  <c r="D364" i="13"/>
  <c r="B364" i="13"/>
  <c r="G364" i="13"/>
  <c r="A365" i="13" a="1"/>
  <c r="A365" i="13" s="1"/>
  <c r="H365" i="13" l="1"/>
  <c r="F365" i="13"/>
  <c r="C365" i="13"/>
  <c r="D365" i="13"/>
  <c r="B365" i="13"/>
  <c r="E365" i="13"/>
  <c r="G365" i="13"/>
  <c r="A366" i="13" a="1"/>
  <c r="A366" i="13" s="1"/>
  <c r="G366" i="13" l="1"/>
  <c r="F366" i="13"/>
  <c r="D366" i="13"/>
  <c r="E366" i="13"/>
  <c r="B366" i="13"/>
  <c r="C366" i="13"/>
  <c r="H366" i="13"/>
  <c r="A367" i="13" a="1"/>
  <c r="A367" i="13" s="1"/>
  <c r="C367" i="13" l="1"/>
  <c r="H367" i="13"/>
  <c r="E367" i="13"/>
  <c r="F367" i="13"/>
  <c r="D367" i="13"/>
  <c r="G367" i="13"/>
  <c r="B367" i="13"/>
  <c r="A368" i="13" a="1"/>
  <c r="A368" i="13" s="1"/>
  <c r="E368" i="13" l="1"/>
  <c r="F368" i="13"/>
  <c r="G368" i="13"/>
  <c r="D368" i="13"/>
  <c r="H368" i="13"/>
  <c r="C368" i="13"/>
  <c r="B368" i="13"/>
  <c r="A369" i="13" a="1"/>
  <c r="A369" i="13" s="1"/>
  <c r="D369" i="13" l="1"/>
  <c r="B369" i="13"/>
  <c r="F369" i="13"/>
  <c r="G369" i="13"/>
  <c r="E369" i="13"/>
  <c r="H369" i="13"/>
  <c r="C369" i="13"/>
  <c r="A370" i="13" a="1"/>
  <c r="A370" i="13" s="1"/>
  <c r="F370" i="13" l="1"/>
  <c r="B370" i="13"/>
  <c r="H370" i="13"/>
  <c r="E370" i="13"/>
  <c r="G370" i="13"/>
  <c r="C370" i="13"/>
  <c r="D370" i="13"/>
  <c r="A371" i="13" a="1"/>
  <c r="A371" i="13" s="1"/>
  <c r="C371" i="13" l="1"/>
  <c r="D371" i="13"/>
  <c r="F371" i="13"/>
  <c r="B371" i="13"/>
  <c r="G371" i="13"/>
  <c r="H371" i="13"/>
  <c r="E371" i="13"/>
  <c r="A372" i="13" a="1"/>
  <c r="A372" i="13" s="1"/>
  <c r="H372" i="13" l="1"/>
  <c r="D372" i="13"/>
  <c r="C372" i="13"/>
  <c r="G372" i="13"/>
  <c r="B372" i="13"/>
  <c r="E372" i="13"/>
  <c r="F372" i="13"/>
  <c r="A373" i="13" a="1"/>
  <c r="A373" i="13" s="1"/>
  <c r="D373" i="13" l="1"/>
  <c r="G373" i="13"/>
  <c r="F373" i="13"/>
  <c r="H373" i="13"/>
  <c r="C373" i="13"/>
  <c r="E373" i="13"/>
  <c r="B373" i="13"/>
  <c r="A374" i="13" a="1"/>
  <c r="A374" i="13" s="1"/>
  <c r="B374" i="13" l="1"/>
  <c r="F374" i="13"/>
  <c r="D374" i="13"/>
  <c r="E374" i="13"/>
  <c r="C374" i="13"/>
  <c r="H374" i="13"/>
  <c r="G374" i="13"/>
  <c r="A375" i="13" a="1"/>
  <c r="A375" i="13" s="1"/>
  <c r="E375" i="13" l="1"/>
  <c r="B375" i="13"/>
  <c r="G375" i="13"/>
  <c r="H375" i="13"/>
  <c r="C375" i="13"/>
  <c r="F375" i="13"/>
  <c r="D375" i="13"/>
  <c r="A376" i="13" a="1"/>
  <c r="A376" i="13" s="1"/>
  <c r="H376" i="13" l="1"/>
  <c r="E376" i="13"/>
  <c r="C376" i="13"/>
  <c r="B376" i="13"/>
  <c r="D376" i="13"/>
  <c r="F376" i="13"/>
  <c r="G376" i="13"/>
  <c r="A377" i="13" a="1"/>
  <c r="A377" i="13" s="1"/>
  <c r="H377" i="13" l="1"/>
  <c r="E377" i="13"/>
  <c r="G377" i="13"/>
  <c r="C377" i="13"/>
  <c r="F377" i="13"/>
  <c r="B377" i="13"/>
  <c r="D377" i="13"/>
  <c r="A378" i="13" a="1"/>
  <c r="A378" i="13" s="1"/>
  <c r="C378" i="13" l="1"/>
  <c r="F378" i="13"/>
  <c r="E378" i="13"/>
  <c r="D378" i="13"/>
  <c r="B378" i="13"/>
  <c r="G378" i="13"/>
  <c r="H378" i="13"/>
  <c r="A379" i="13" a="1"/>
  <c r="A379" i="13" s="1"/>
  <c r="C379" i="13" l="1"/>
  <c r="B379" i="13"/>
  <c r="G379" i="13"/>
  <c r="H379" i="13"/>
  <c r="E379" i="13"/>
  <c r="F379" i="13"/>
  <c r="D379" i="13"/>
  <c r="A380" i="13" a="1"/>
  <c r="A380" i="13" s="1"/>
  <c r="E380" i="13" l="1"/>
  <c r="H380" i="13"/>
  <c r="G380" i="13"/>
  <c r="B380" i="13"/>
  <c r="D380" i="13"/>
  <c r="F380" i="13"/>
  <c r="C380" i="13"/>
  <c r="A381" i="13" a="1"/>
  <c r="A381" i="13" s="1"/>
  <c r="H381" i="13" l="1"/>
  <c r="F381" i="13"/>
  <c r="C381" i="13"/>
  <c r="D381" i="13"/>
  <c r="B381" i="13"/>
  <c r="E381" i="13"/>
  <c r="G381" i="13"/>
  <c r="A382" i="13" a="1"/>
  <c r="A382" i="13" s="1"/>
  <c r="C382" i="13" l="1"/>
  <c r="D382" i="13"/>
  <c r="E382" i="13"/>
  <c r="B382" i="13"/>
  <c r="F382" i="13"/>
  <c r="H382" i="13"/>
  <c r="G382" i="13"/>
  <c r="A383" i="13" a="1"/>
  <c r="A383" i="13" s="1"/>
  <c r="C383" i="13" l="1"/>
  <c r="E383" i="13"/>
  <c r="B383" i="13"/>
  <c r="D383" i="13"/>
  <c r="H383" i="13"/>
  <c r="G383" i="13"/>
  <c r="F383" i="13"/>
  <c r="A384" i="13" a="1"/>
  <c r="A384" i="13" s="1"/>
  <c r="F384" i="13" l="1"/>
  <c r="G384" i="13"/>
  <c r="C384" i="13"/>
  <c r="E384" i="13"/>
  <c r="B384" i="13"/>
  <c r="H384" i="13"/>
  <c r="D384" i="13"/>
  <c r="A385" i="13" a="1"/>
  <c r="A385" i="13" s="1"/>
  <c r="C385" i="13" l="1"/>
  <c r="E385" i="13"/>
  <c r="F385" i="13"/>
  <c r="H385" i="13"/>
  <c r="D385" i="13"/>
  <c r="B385" i="13"/>
  <c r="G385" i="13"/>
</calcChain>
</file>

<file path=xl/sharedStrings.xml><?xml version="1.0" encoding="utf-8"?>
<sst xmlns="http://schemas.openxmlformats.org/spreadsheetml/2006/main" count="2356" uniqueCount="787">
  <si>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</si>
  <si>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</si>
  <si>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</si>
  <si>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</si>
  <si>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</si>
  <si>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</si>
  <si>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</si>
  <si>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</si>
  <si>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</si>
  <si>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</si>
  <si>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</si>
  <si>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</si>
  <si>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</si>
  <si>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Sub Medium Non-Domestic</t>
  </si>
  <si>
    <t>HV Medium Non-Domestic</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</si>
  <si>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</si>
  <si>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</si>
  <si>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</si>
  <si>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</si>
  <si>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</si>
  <si>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</si>
  <si>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</si>
  <si>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</si>
  <si>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</si>
  <si>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</si>
  <si>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</si>
  <si>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</si>
  <si>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</si>
  <si>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</si>
  <si>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</si>
  <si>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</si>
  <si>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</si>
  <si>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</si>
  <si>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</si>
  <si>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</si>
  <si>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</si>
  <si>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</si>
  <si>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</si>
  <si>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</si>
  <si>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</si>
  <si>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</si>
  <si>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</si>
  <si>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</si>
  <si>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</si>
  <si>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</si>
  <si>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</si>
  <si>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</si>
  <si>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</si>
  <si>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</si>
  <si>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</si>
  <si>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</si>
  <si>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</si>
  <si>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</si>
  <si>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</si>
  <si>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</si>
  <si>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</si>
  <si>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</si>
  <si>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</si>
  <si>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</si>
  <si>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</si>
  <si>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</si>
  <si>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</si>
  <si>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</si>
  <si>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</si>
  <si>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</si>
  <si>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</si>
  <si>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</si>
  <si>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</si>
  <si>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</si>
  <si>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</si>
  <si>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</si>
  <si>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</si>
  <si>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</si>
  <si>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</si>
  <si>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</si>
  <si>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</si>
  <si>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</si>
  <si>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</si>
  <si>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</si>
  <si>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</si>
  <si>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</si>
  <si>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</si>
  <si>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</si>
  <si>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</si>
  <si>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</si>
  <si>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</si>
  <si>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</si>
  <si>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</si>
  <si>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</si>
  <si>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</si>
  <si>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</si>
  <si>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</si>
  <si>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</si>
  <si>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</si>
  <si>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</si>
  <si>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</si>
  <si>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</si>
  <si>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</si>
  <si>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</si>
  <si>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</si>
  <si>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</si>
  <si>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</si>
  <si>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</si>
  <si>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</si>
  <si>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</si>
  <si>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</si>
  <si>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</si>
  <si>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</si>
  <si>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</si>
  <si>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</si>
  <si>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</si>
  <si>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</si>
  <si>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</si>
  <si>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</si>
  <si>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</si>
  <si>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</si>
  <si>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</si>
  <si>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</si>
  <si>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</si>
  <si>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</si>
  <si>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</si>
  <si>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</si>
  <si>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</si>
  <si>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</si>
  <si>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</si>
  <si>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</si>
  <si>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</si>
  <si>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</si>
  <si>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</si>
  <si>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</si>
  <si>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</si>
  <si>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</si>
  <si>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</si>
  <si>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</si>
  <si>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</si>
  <si>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</si>
  <si>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</si>
  <si>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</si>
  <si>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</si>
  <si>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</si>
  <si>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</si>
  <si>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</si>
  <si>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</si>
  <si>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</si>
  <si>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</si>
  <si>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</si>
  <si>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</si>
  <si>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</si>
  <si>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</si>
  <si>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</si>
  <si>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</si>
  <si>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</si>
  <si>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</si>
  <si>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</si>
  <si>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</si>
  <si>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</si>
  <si>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</si>
  <si>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</si>
  <si>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</si>
  <si>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</si>
  <si>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</si>
  <si>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</si>
  <si>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</si>
  <si>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</si>
  <si>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</si>
  <si>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</si>
  <si>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</si>
  <si>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</si>
  <si>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</si>
  <si>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</si>
  <si>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</si>
  <si>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</si>
  <si>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</si>
  <si>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</si>
  <si>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</si>
  <si>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</si>
  <si>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</si>
  <si>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</si>
  <si>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</si>
  <si>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</si>
  <si>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</si>
  <si>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</si>
  <si>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</si>
  <si>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</si>
  <si>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</si>
  <si>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</si>
  <si>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</si>
  <si>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</si>
  <si>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</si>
  <si>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</si>
  <si>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</si>
  <si>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</si>
  <si>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</si>
  <si>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</si>
  <si>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</si>
  <si>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</si>
  <si>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</si>
  <si>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</si>
  <si>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</si>
  <si>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</si>
  <si>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</si>
  <si>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</si>
  <si>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</si>
  <si>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</si>
  <si>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</si>
  <si>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</si>
  <si>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</si>
  <si>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</si>
  <si>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</si>
  <si>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</si>
  <si>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</si>
  <si>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</si>
  <si>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</si>
  <si>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</si>
  <si>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</si>
  <si>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</si>
  <si>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</si>
  <si>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</si>
  <si>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</si>
  <si>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</si>
  <si>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</si>
  <si>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</si>
  <si>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</si>
  <si>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</si>
  <si>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</si>
  <si>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</si>
  <si>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</si>
  <si>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</si>
  <si>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</si>
  <si>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</si>
  <si>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</si>
  <si>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</si>
  <si>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</si>
  <si>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</si>
  <si>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</si>
  <si>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</si>
  <si>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</si>
  <si>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</si>
  <si>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</si>
  <si>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</si>
  <si>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</si>
  <si>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</si>
  <si>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</si>
  <si>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</si>
  <si>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</si>
  <si>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</si>
  <si>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</si>
  <si>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</si>
  <si>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</si>
  <si>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</si>
  <si>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</si>
  <si>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</si>
  <si>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</si>
  <si>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</si>
  <si>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</si>
  <si>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</si>
  <si>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</si>
  <si>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</si>
  <si>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</si>
  <si>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</si>
  <si>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</si>
  <si>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</si>
  <si>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</si>
  <si>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</si>
  <si>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</si>
  <si>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</si>
  <si>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</si>
  <si>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</si>
  <si>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</si>
  <si>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</si>
  <si>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</si>
  <si>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</si>
  <si>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</si>
  <si>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</si>
  <si>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</si>
  <si>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</si>
  <si>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</si>
  <si>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</si>
  <si>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</si>
  <si>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</si>
  <si>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</si>
  <si>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</si>
  <si>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</si>
  <si>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</si>
  <si>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</si>
  <si>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</si>
  <si>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</si>
  <si>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</si>
  <si>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</si>
  <si>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</si>
  <si>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</si>
  <si>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</si>
  <si>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</si>
  <si>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</si>
  <si>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</si>
  <si>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</si>
  <si>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</si>
  <si>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</si>
  <si>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</si>
  <si>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</si>
  <si>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</si>
  <si>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</si>
  <si>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</si>
  <si>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</si>
  <si>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</si>
  <si>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</si>
  <si>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</si>
  <si>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</si>
  <si>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</si>
  <si>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</si>
  <si>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</si>
  <si>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</si>
  <si>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</si>
  <si>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</si>
  <si>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</si>
  <si>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</si>
  <si>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</si>
  <si>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</si>
  <si>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</si>
  <si>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</si>
  <si>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</si>
  <si>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</si>
  <si>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</si>
  <si>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</si>
  <si>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</si>
  <si>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</si>
  <si>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</si>
  <si>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</si>
  <si>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</si>
  <si>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</si>
  <si>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</si>
  <si>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</si>
  <si>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</si>
  <si>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</si>
  <si>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</si>
  <si>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</si>
  <si>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</si>
  <si>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</si>
  <si>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</si>
  <si>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</si>
  <si>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</si>
  <si>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</si>
  <si>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</si>
  <si>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</si>
  <si>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</si>
  <si>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</si>
  <si>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</si>
  <si>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</si>
  <si>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</si>
  <si>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</si>
  <si>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</si>
  <si>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</si>
  <si>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</si>
  <si>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</si>
  <si>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</si>
  <si>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</si>
  <si>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</si>
  <si>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</si>
  <si>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</si>
  <si>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</si>
  <si>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</si>
  <si>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</si>
  <si>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</si>
  <si>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</si>
  <si>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</si>
  <si>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</si>
  <si>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</si>
  <si>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</si>
  <si>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</si>
  <si>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</si>
  <si>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</si>
  <si>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</si>
  <si>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</si>
  <si>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</si>
  <si>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</si>
  <si>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</si>
  <si>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</si>
  <si>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</si>
  <si>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</si>
  <si>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</si>
  <si>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</si>
  <si>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</si>
  <si>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</si>
  <si>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</si>
  <si>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</si>
  <si>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</si>
  <si>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</si>
  <si>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</si>
  <si>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</si>
  <si>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</si>
  <si>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</si>
  <si>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</si>
  <si>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</si>
  <si>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</si>
  <si>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</si>
  <si>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</si>
  <si>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</si>
  <si>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</si>
  <si>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</si>
  <si>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</si>
  <si>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</si>
  <si>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</si>
  <si>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</si>
  <si>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</si>
  <si>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</si>
  <si>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</si>
  <si>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</si>
  <si>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</si>
  <si>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</si>
  <si>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</si>
  <si>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</si>
  <si>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</si>
  <si>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</si>
  <si>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</si>
  <si>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</si>
  <si>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</si>
  <si>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</si>
  <si>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</si>
  <si>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</si>
  <si>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</si>
  <si>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</si>
  <si>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</si>
  <si>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</si>
  <si>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</si>
  <si>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</si>
  <si>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</si>
  <si>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</si>
  <si>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</si>
  <si>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</si>
  <si>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</si>
  <si>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</si>
  <si>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</si>
  <si>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</si>
  <si>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</si>
  <si>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</si>
  <si>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</si>
  <si>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</si>
  <si>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</si>
  <si>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</si>
  <si>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</si>
  <si>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</si>
  <si>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</si>
  <si>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</si>
  <si>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</si>
  <si>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</si>
  <si>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</si>
  <si>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</si>
  <si>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</si>
  <si>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</si>
  <si>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</si>
  <si>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</si>
  <si>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</si>
  <si>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</si>
  <si>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</si>
  <si>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</si>
  <si>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</si>
  <si>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</si>
  <si>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</si>
  <si>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</si>
  <si>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</si>
  <si>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</si>
  <si>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</si>
  <si>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</si>
  <si>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</si>
  <si>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</si>
  <si>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</si>
  <si>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</si>
  <si>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</si>
  <si>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</si>
  <si>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</si>
  <si>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</si>
  <si>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</si>
  <si>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</si>
  <si>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</si>
  <si>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EHV site specific LLFs</t>
  </si>
  <si>
    <t>EHV sites specific LLFs</t>
  </si>
  <si>
    <t>Annex 6 - Addendum to Annex 2 EHV charges</t>
  </si>
  <si>
    <t>Note: The list of MPANs/MSIDs provided may be incomplete; the DNO reserves the right to apply the listed charges to any other MPANs/MSIDs associated with the site.</t>
  </si>
  <si>
    <t>Node/Zone ID</t>
  </si>
  <si>
    <t>Company and licence name, charging year, effective from, status</t>
  </si>
  <si>
    <t>Import
Unique Identifier</t>
  </si>
  <si>
    <t>Export
Unique Identifier</t>
  </si>
  <si>
    <t>Export Unique Identifier</t>
  </si>
  <si>
    <t>Import
fixed charge
(p/day)</t>
  </si>
  <si>
    <t>Export
fixed charge
(p/day)</t>
  </si>
  <si>
    <t>Red Time Band</t>
  </si>
  <si>
    <t>Amber Time Band</t>
  </si>
  <si>
    <t>Green Time Band</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</si>
  <si>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</si>
  <si>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</si>
  <si>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</si>
  <si>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</si>
  <si>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</si>
  <si>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</si>
  <si>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</si>
  <si>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</si>
  <si>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</si>
  <si>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</si>
  <si>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</si>
  <si>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</si>
  <si>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</si>
  <si>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</si>
  <si>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</si>
  <si>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Peak</t>
  </si>
  <si>
    <t>Winter</t>
  </si>
  <si>
    <t>Night</t>
  </si>
  <si>
    <t>Other</t>
  </si>
  <si>
    <t>Generic Demand and Generation LLFs</t>
  </si>
  <si>
    <t>Metered Voltage</t>
  </si>
  <si>
    <t>Monday to Friday 
Mar to Oct</t>
  </si>
  <si>
    <t>Monday to Friday 
Nov to Feb</t>
  </si>
  <si>
    <t xml:space="preserve">Monday to Friday </t>
  </si>
  <si>
    <t>Weekends</t>
  </si>
  <si>
    <t>SSC 0394 charge rate corrected</t>
  </si>
  <si>
    <t>TPR 01177 corrected to rate 2</t>
  </si>
  <si>
    <t>Table reviewed and updated</t>
  </si>
  <si>
    <t>New SSCs from 0949 to 0952, 0975 &amp; 0976 and 0982 &amp; 0983 added.</t>
  </si>
  <si>
    <t>New SSCs from 0984 and 0985 added.</t>
  </si>
  <si>
    <t>Saturday Off Peak (24 Hrs)</t>
  </si>
  <si>
    <t>Sunday Off Peak (24 Hrs)</t>
  </si>
  <si>
    <t>LV and HV tariff calculator</t>
  </si>
  <si>
    <t>EHV site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</si>
  <si>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</si>
  <si>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</si>
  <si>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</si>
  <si>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</si>
  <si>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</si>
  <si>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</si>
  <si>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Tariff components</t>
  </si>
  <si>
    <t>Unit 1
kWh
(red/black/day)</t>
  </si>
  <si>
    <t>Unit 2
kWh
(amber/yellow
/night)</t>
  </si>
  <si>
    <t>Unit 3
kWh
(green)</t>
  </si>
  <si>
    <t>Number of days in consumption period
i.e. 365 if one year</t>
  </si>
  <si>
    <t>Maximum import or export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</si>
  <si>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</si>
  <si>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</si>
  <si>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</si>
  <si>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</si>
  <si>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</si>
  <si>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</si>
  <si>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</si>
  <si>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</si>
  <si>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</si>
  <si>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</si>
  <si>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</si>
  <si>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</si>
  <si>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</si>
  <si>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Reactive power charge
£</t>
  </si>
  <si>
    <t>Import 
super red charge
£</t>
  </si>
  <si>
    <t>Import
fixed charge
£</t>
  </si>
  <si>
    <t>Import
capacity charge
£</t>
  </si>
  <si>
    <t>Export super red charge
£</t>
  </si>
  <si>
    <t>Export fixed charge
£</t>
  </si>
  <si>
    <t>Export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</si>
  <si>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</si>
  <si>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</si>
  <si>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</si>
  <si>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</si>
  <si>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</si>
  <si>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</si>
  <si>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</si>
  <si>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r>
      <t>Contains the underlying [</t>
    </r>
    <r>
      <rPr>
        <sz val="11"/>
        <color theme="3"/>
        <rFont val="Arial"/>
        <family val="2"/>
      </rPr>
      <t>nodal/network group</t>
    </r>
    <r>
      <rPr>
        <sz val="11"/>
        <rFont val="Arial"/>
        <family val="2"/>
      </rPr>
      <t xml:space="preserve">] costs used to calculate the current EDCM charges. </t>
    </r>
  </si>
  <si>
    <t>Charge calculator</t>
  </si>
  <si>
    <t>Charge calculator is a tool to help you estimate your distribution charges using current consumption data and forecast consumption data.</t>
  </si>
  <si>
    <t>Low Voltage Network</t>
  </si>
  <si>
    <t>Low Voltage Substation</t>
  </si>
  <si>
    <t>High Voltage Network</t>
  </si>
  <si>
    <t>High Voltage Substation</t>
  </si>
  <si>
    <t>EHV connected</t>
  </si>
  <si>
    <t>132/EHV connected</t>
  </si>
  <si>
    <t>132/HV connected</t>
  </si>
  <si>
    <t>132kV connected</t>
  </si>
  <si>
    <t>LV Network Domestic</t>
  </si>
  <si>
    <t>LV Network Non-Domestic Non-CT</t>
  </si>
  <si>
    <t>LV Generation NHH or Aggregate HH</t>
  </si>
  <si>
    <t>8 &amp; 0</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</si>
  <si>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</si>
  <si>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</si>
  <si>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</si>
  <si>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</si>
  <si>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</si>
  <si>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</si>
  <si>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</si>
  <si>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</si>
  <si>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</si>
  <si>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</si>
  <si>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</si>
  <si>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</si>
  <si>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</si>
  <si>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</si>
  <si>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</si>
  <si>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</si>
  <si>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</si>
  <si>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</si>
  <si>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</si>
  <si>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t>Copy EDCM table 4501 range starting B18 and paste into G11.  Extend or reduce print area as required.</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</si>
  <si>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</si>
  <si>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The drop down list on the charge calculator can be expanded by unprotecting the charge calculator sheet and selecting 'data', 'data validation...' and then expanding the 'source' data range. The sheet can then be protected.</t>
  </si>
  <si>
    <t>Company and Licence name</t>
  </si>
  <si>
    <t>Charging Year</t>
  </si>
  <si>
    <t>Company and Licence name, charging year, effective from, status</t>
  </si>
  <si>
    <t>Unit charge 1 (NHH)
or red/black charge (HH)
p/kWh</t>
  </si>
  <si>
    <t>Unit charge 2 (NHH)
or amber/yellow charge (HH)
p/kWh</t>
  </si>
  <si>
    <t>Green charge(HH)
p/kWh</t>
  </si>
  <si>
    <t>Import
Super Red
unit charge
(p/kWh)</t>
  </si>
  <si>
    <t>Import
capacity charge
(p/kVA/day)</t>
  </si>
  <si>
    <t>Import
exceeded capacity charge
(p/kVA/day)</t>
  </si>
  <si>
    <t>Export
Super Red
unit charge
(p/kWh)</t>
  </si>
  <si>
    <t>Export
capacity charge
(p/kVA/day)</t>
  </si>
  <si>
    <t>Export
exceeded capacity charge
(p/kVA/day)</t>
  </si>
  <si>
    <r>
      <t xml:space="preserve">Import
</t>
    </r>
    <r>
      <rPr>
        <b/>
        <sz val="10"/>
        <color rgb="FFFF0000"/>
        <rFont val="Arial"/>
        <family val="2"/>
      </rPr>
      <t>Super Red</t>
    </r>
    <r>
      <rPr>
        <b/>
        <sz val="10"/>
        <rFont val="Arial"/>
        <family val="2"/>
      </rPr>
      <t xml:space="preserve">
unit charge
(p/kWh)</t>
    </r>
  </si>
  <si>
    <r>
      <t xml:space="preserve">Export
</t>
    </r>
    <r>
      <rPr>
        <b/>
        <sz val="10"/>
        <color rgb="FFFF0000"/>
        <rFont val="Arial"/>
        <family val="2"/>
      </rPr>
      <t>Super Red</t>
    </r>
    <r>
      <rPr>
        <b/>
        <sz val="10"/>
        <color indexed="8"/>
        <rFont val="Arial"/>
        <family val="2"/>
      </rPr>
      <t xml:space="preserve">
unit charge
(p/kWh)</t>
    </r>
  </si>
  <si>
    <t>Unit charge 1
(NHH)
p/kWh</t>
  </si>
  <si>
    <t>Unit charge 2
(NHH)
p/kWh</t>
  </si>
  <si>
    <t>Red/black charge (HH)
p/kWh</t>
  </si>
  <si>
    <t>Amber/yellow charge (HH)
p/kWh</t>
  </si>
  <si>
    <t>Green charge (HH)
p/kWh</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</si>
  <si>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</si>
  <si>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</si>
  <si>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</si>
  <si>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</si>
  <si>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</si>
  <si>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</si>
  <si>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</si>
  <si>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</si>
  <si>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</si>
  <si>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</si>
  <si>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SSC 0313 charge code corrected</t>
  </si>
  <si>
    <t>TPR 01006 corrected to code O</t>
  </si>
  <si>
    <t>SSC 0320 charge code corrected</t>
  </si>
  <si>
    <t>TPR 00072 corrected to code 2</t>
  </si>
  <si>
    <t>SSC 0781 charge code corrected</t>
  </si>
  <si>
    <t>TPR 00327 corrected to code O</t>
  </si>
  <si>
    <t>SSC 0935 charge code corrected</t>
  </si>
  <si>
    <t>TPR 00375 corrected to code 1 or Unsupported (SWAE and SWEB)</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</si>
  <si>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</si>
  <si>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</si>
  <si>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</si>
  <si>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</si>
  <si>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</si>
  <si>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</si>
  <si>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</si>
  <si>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</si>
  <si>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</si>
  <si>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</si>
  <si>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</si>
  <si>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</si>
  <si>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</si>
  <si>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</si>
  <si>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</si>
  <si>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</si>
  <si>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</si>
  <si>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</si>
  <si>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</si>
  <si>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</si>
  <si>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</si>
  <si>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</si>
  <si>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</si>
  <si>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SSC 0403 charge code corrected</t>
  </si>
  <si>
    <t>TPR 01179 corrected to code 2</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</si>
  <si>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</si>
  <si>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</si>
  <si>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</si>
  <si>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</si>
  <si>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</si>
  <si>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</si>
  <si>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</si>
  <si>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</si>
  <si>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</si>
  <si>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</si>
  <si>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</si>
  <si>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</si>
  <si>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</si>
  <si>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</si>
  <si>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</si>
  <si>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</si>
  <si>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</si>
  <si>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</si>
  <si>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</si>
  <si>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</si>
  <si>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</si>
  <si>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</si>
  <si>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</si>
  <si>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</si>
  <si>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</si>
  <si>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</si>
  <si>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</si>
  <si>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</si>
  <si>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</si>
  <si>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</si>
  <si>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</si>
  <si>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</si>
  <si>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</si>
  <si>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</si>
  <si>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</si>
  <si>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</si>
  <si>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</si>
  <si>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</si>
  <si>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</si>
  <si>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</si>
  <si>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</si>
  <si>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</si>
  <si>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</si>
  <si>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Monday to Friday Nov to Feb (excluding 22nd Dec to 4th Jan inclusive)</t>
  </si>
  <si>
    <t>Monday to Friday Mar to Oct (plus 22nd Dec to 4th Jan inclusive)</t>
  </si>
  <si>
    <t>Monday to Friday Nov to Feb 
(excluding 22nd Dec to 4th Jan inclusive)</t>
  </si>
  <si>
    <t>17.00 - 19.00</t>
  </si>
  <si>
    <t>07:30 to 17:00
19:00 to 21:30</t>
  </si>
  <si>
    <t>00:00 to 07:30
21:30 to 24:00</t>
  </si>
  <si>
    <t>16:30 to 19:30</t>
  </si>
  <si>
    <t>00:00 to 16:30
19:30 to 24:00</t>
  </si>
  <si>
    <t>17:00 to 19:00</t>
  </si>
  <si>
    <t>07:30 to 21:30</t>
  </si>
  <si>
    <t>17:00 - 19:00</t>
  </si>
  <si>
    <t>00:00 - 06:30
23:30 - 24:00</t>
  </si>
  <si>
    <t>06:30 - 23:30</t>
  </si>
  <si>
    <t>16:00 - 19:00</t>
  </si>
  <si>
    <t>06:30 - 16:00</t>
  </si>
  <si>
    <t>19:00 - 23:30</t>
  </si>
  <si>
    <t>Tariff name</t>
  </si>
  <si>
    <t>Excess capacity charge
p/kVA/day</t>
  </si>
  <si>
    <t>excess capacity charge
p/kVA/day</t>
  </si>
  <si>
    <t>Import
excess capacity charge
(p/kVA/day)</t>
  </si>
  <si>
    <t>Export
excess capacity charge
(p/kVA/day)</t>
  </si>
  <si>
    <t>This form is intentionally left blank</t>
  </si>
  <si>
    <t>Copy from CDCM table 3701 "Tariffs!A42:I84" and paste values into A14</t>
  </si>
  <si>
    <t>Copy from EDCM table 6005 "LDNORev!B549:G683" and paste values into D57</t>
  </si>
  <si>
    <t>Exceeded capacity charge
p/kVA/day</t>
  </si>
  <si>
    <t>LDNO LV: Domestic Off Peak (related MPAN)</t>
  </si>
  <si>
    <t>LDNO LV: Small Non Domestic Off Peak (related MPAN)</t>
  </si>
  <si>
    <t>LDNO LV: LV Generation NHH or Aggregate HH</t>
  </si>
  <si>
    <t>LDNO HV: Domestic Off Peak (related MPAN)</t>
  </si>
  <si>
    <t>LDNO HV: Small Non Domestic Off Peak (related MPAN)</t>
  </si>
  <si>
    <t>LDNO HV: LV Generation NHH or Aggregate HH</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</si>
  <si>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</si>
  <si>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</si>
  <si>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</si>
  <si>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</si>
  <si>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</si>
  <si>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</si>
  <si>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8&amp;0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</si>
  <si>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</si>
  <si>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</si>
  <si>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</si>
  <si>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Average daily exceeded capacity
kVA</t>
  </si>
  <si>
    <t>Exceeded capacity charge
£</t>
  </si>
  <si>
    <t>Import exceeded capacity charge
£</t>
  </si>
  <si>
    <t>Export exceeded capacity charge
£</t>
  </si>
  <si>
    <t>2020/2021</t>
  </si>
  <si>
    <t>Domestic Off Peak (related MPAN)</t>
  </si>
  <si>
    <t>Small Non Domestic Off Peak (related MPAN)</t>
  </si>
  <si>
    <t>Murphy Power Distribution Limited GSP_L</t>
  </si>
  <si>
    <t>224, 225</t>
  </si>
  <si>
    <t>232, 233</t>
  </si>
  <si>
    <t>226, 227</t>
  </si>
  <si>
    <t>228, 229</t>
  </si>
  <si>
    <t>230, 231</t>
  </si>
  <si>
    <t>234, 235</t>
  </si>
  <si>
    <t>236, 237</t>
  </si>
  <si>
    <t>238, 239</t>
  </si>
  <si>
    <t>240, 241</t>
  </si>
  <si>
    <t>242, 243</t>
  </si>
  <si>
    <t>244, 245</t>
  </si>
  <si>
    <t>224</t>
  </si>
  <si>
    <t>232</t>
  </si>
  <si>
    <t>226</t>
  </si>
  <si>
    <t>228</t>
  </si>
  <si>
    <t>236</t>
  </si>
  <si>
    <t>238</t>
  </si>
  <si>
    <t>240</t>
  </si>
  <si>
    <t>242</t>
  </si>
  <si>
    <t>244</t>
  </si>
  <si>
    <t>225</t>
  </si>
  <si>
    <t>233</t>
  </si>
  <si>
    <t>227</t>
  </si>
  <si>
    <t>229</t>
  </si>
  <si>
    <t>231</t>
  </si>
  <si>
    <t>234</t>
  </si>
  <si>
    <t>237</t>
  </si>
  <si>
    <t>239</t>
  </si>
  <si>
    <t>241</t>
  </si>
  <si>
    <t>243</t>
  </si>
  <si>
    <t>245</t>
  </si>
  <si>
    <t>235</t>
  </si>
  <si>
    <t>224, 225, 226, 227, 228, 229, 230, 231, 232, 233, 236, 237, 238, 239, 240, 241, 242, 243, 244, 245</t>
  </si>
  <si>
    <t>Rev1Mar20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</si>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</sst>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
    <numFmt numFmtId="172" formatCode="00000"/>
    <numFmt numFmtId="173" formatCode="0.000_ ;[Red]\-0.000\ "/>
    <numFmt numFmtId="174" formatCode="0.000_ ;\-0.000\ "/>
    <numFmt numFmtId="175" formatCode="0.00;[Red]\-0.00;?;"/>
    <numFmt numFmtId="176" formatCode="0.000;[Red]\-0.000;?;"/>
    <numFmt numFmtId="177" formatCode="#,##0;\-#,##0;;"/>
    <numFmt numFmtId="178" formatCode="#,##0;[Red]\-#,##0;;"/>
    <numFmt numFmtId="179" formatCode="dd/mm/yy;@"/>
    <numFmt numFmtId="180" formatCode="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b/>
      <sz val="10"/>
      <color rgb="FFFF0000"/>
      <name val="Arial"/>
      <family val="2"/>
    </font>
    <font>
      <sz val="10"/>
      <color theme="0"/>
      <name val="Arial"/>
      <family val="2"/>
    </font>
    <font>
      <b/>
      <sz val="10"/>
      <color theme="0"/>
      <name val="Arial"/>
      <family val="2"/>
    </font>
    <font>
      <sz val="10"/>
      <name val="Calibri"/>
      <family val="2"/>
      <scheme val="minor"/>
    </font>
    <font>
      <b/>
      <sz val="12"/>
      <color theme="3"/>
      <name val="Arial"/>
      <family val="2"/>
    </font>
    <font>
      <sz val="10"/>
      <color theme="1"/>
      <name val="Arial"/>
      <family val="2"/>
    </font>
    <font>
      <sz val="11"/>
      <color theme="3"/>
      <name val="Arial"/>
      <family val="2"/>
    </font>
    <font>
      <b/>
      <sz val="12"/>
      <name val="Arial"/>
      <family val="2"/>
    </font>
    <font>
      <sz val="11"/>
      <color rgb="FF9C6500"/>
      <name val="Calibri"/>
      <family val="2"/>
      <scheme val="minor"/>
    </font>
    <font>
      <sz val="10"/>
      <color rgb="FF9C6500"/>
      <name val="Arial"/>
      <family val="2"/>
    </font>
    <font>
      <sz val="12"/>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4" tint="0.79998168889431442"/>
        <bgColor indexed="64"/>
      </patternFill>
    </fill>
    <fill>
      <patternFill patternType="solid">
        <fgColor rgb="FFFFBE82"/>
        <bgColor indexed="64"/>
      </patternFill>
    </fill>
    <fill>
      <patternFill patternType="solid">
        <fgColor rgb="FFCCFFCC"/>
        <bgColor indexed="64"/>
      </patternFill>
    </fill>
    <fill>
      <patternFill patternType="solid">
        <fgColor rgb="FF8CFFCC"/>
        <bgColor indexed="64"/>
      </patternFill>
    </fill>
    <fill>
      <patternFill patternType="solid">
        <fgColor theme="9" tint="0.39997558519241921"/>
        <bgColor indexed="64"/>
      </patternFill>
    </fill>
    <fill>
      <patternFill patternType="solid">
        <fgColor rgb="FFB4FFCC"/>
        <bgColor indexed="64"/>
      </patternFill>
    </fill>
    <fill>
      <patternFill patternType="solid">
        <fgColor rgb="FFB8D2BB"/>
        <bgColor indexed="64"/>
      </patternFill>
    </fill>
    <fill>
      <patternFill patternType="solid">
        <fgColor rgb="FFCCFFFF"/>
        <bgColor indexed="64"/>
      </patternFill>
    </fill>
    <fill>
      <patternFill patternType="solid">
        <fgColor rgb="FFFFEB9C"/>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indexed="64"/>
      </left>
      <right/>
      <top/>
      <bottom style="thin">
        <color indexed="64"/>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diagonal/>
    </border>
    <border>
      <left/>
      <right style="thin">
        <color theme="0"/>
      </right>
      <top style="thin">
        <color theme="0"/>
      </top>
      <bottom/>
      <diagonal/>
    </border>
    <border>
      <left/>
      <right style="thin">
        <color theme="0"/>
      </right>
      <top style="thin">
        <color theme="0"/>
      </top>
      <bottom style="thin">
        <color theme="0"/>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5">
    <xf numFmtId="0" fontId="0" fillId="0" borderId="0"/>
    <xf numFmtId="0" fontId="10" fillId="0" borderId="0"/>
    <xf numFmtId="0" fontId="17" fillId="0" borderId="0" applyNumberFormat="0" applyFill="0" applyBorder="0" applyAlignment="0" applyProtection="0"/>
    <xf numFmtId="0" fontId="18" fillId="5" borderId="8" applyNumberFormat="0" applyAlignment="0" applyProtection="0"/>
    <xf numFmtId="0" fontId="19" fillId="0" borderId="0" applyNumberFormat="0" applyFill="0" applyBorder="0" applyAlignment="0" applyProtection="0">
      <alignment vertical="top"/>
      <protection locked="0"/>
    </xf>
    <xf numFmtId="0" fontId="25" fillId="0" borderId="11" applyNumberFormat="0" applyFill="0" applyAlignment="0" applyProtection="0"/>
    <xf numFmtId="0" fontId="17" fillId="0" borderId="12" applyNumberFormat="0" applyFill="0" applyAlignment="0" applyProtection="0"/>
    <xf numFmtId="0" fontId="12" fillId="0" borderId="0"/>
    <xf numFmtId="43" fontId="12" fillId="0" borderId="0" applyFont="0" applyFill="0" applyBorder="0" applyAlignment="0" applyProtection="0"/>
    <xf numFmtId="0" fontId="9" fillId="0" borderId="0"/>
    <xf numFmtId="0" fontId="12" fillId="0" borderId="0"/>
    <xf numFmtId="0" fontId="32" fillId="23"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6" fillId="6" borderId="0" applyNumberFormat="0" applyBorder="0" applyAlignment="0" applyProtection="0"/>
    <xf numFmtId="0" fontId="36" fillId="26" borderId="0" applyNumberFormat="0" applyBorder="0" applyAlignment="0" applyProtection="0"/>
    <xf numFmtId="0" fontId="32" fillId="24" borderId="0" applyNumberFormat="0" applyBorder="0" applyAlignment="0" applyProtection="0"/>
    <xf numFmtId="0" fontId="8" fillId="0" borderId="0"/>
    <xf numFmtId="0" fontId="7" fillId="0" borderId="0"/>
    <xf numFmtId="0" fontId="7" fillId="0" borderId="0"/>
    <xf numFmtId="0" fontId="7" fillId="0" borderId="0"/>
    <xf numFmtId="43" fontId="1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39" fillId="36" borderId="0" applyNumberFormat="0" applyBorder="0" applyAlignment="0" applyProtection="0"/>
    <xf numFmtId="43" fontId="1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2" fillId="0" borderId="0"/>
    <xf numFmtId="0" fontId="40" fillId="3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9" fillId="36" borderId="0" applyNumberFormat="0" applyBorder="0" applyAlignment="0" applyProtection="0"/>
  </cellStyleXfs>
  <cellXfs count="365">
    <xf numFmtId="0" fontId="0" fillId="0" borderId="0" xfId="0"/>
    <xf numFmtId="0" fontId="12"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4" fillId="2" borderId="0" xfId="0" applyFont="1" applyFill="1" applyAlignment="1">
      <alignment vertical="center"/>
    </xf>
    <xf numFmtId="0" fontId="13" fillId="0" borderId="3" xfId="0" applyFont="1" applyBorder="1" applyAlignment="1">
      <alignment vertical="top" wrapText="1"/>
    </xf>
    <xf numFmtId="0" fontId="12" fillId="0" borderId="0" xfId="0" applyFont="1" applyBorder="1" applyAlignment="1">
      <alignment wrapText="1"/>
    </xf>
    <xf numFmtId="0" fontId="13" fillId="0" borderId="0" xfId="0" applyFont="1" applyBorder="1" applyAlignment="1">
      <alignment vertical="top" wrapText="1"/>
    </xf>
    <xf numFmtId="0" fontId="0" fillId="0" borderId="0" xfId="0" applyBorder="1"/>
    <xf numFmtId="0" fontId="19" fillId="2" borderId="0" xfId="4" applyFill="1" applyAlignment="1" applyProtection="1">
      <alignment vertical="center"/>
      <protection hidden="1"/>
    </xf>
    <xf numFmtId="0" fontId="20" fillId="2" borderId="0" xfId="4" applyFont="1" applyFill="1" applyAlignment="1" applyProtection="1">
      <alignment vertical="center"/>
    </xf>
    <xf numFmtId="0" fontId="12" fillId="0" borderId="1" xfId="0" quotePrefix="1" applyFont="1" applyBorder="1" applyAlignment="1">
      <alignment horizontal="left" vertical="top" wrapText="1"/>
    </xf>
    <xf numFmtId="0" fontId="13" fillId="7" borderId="1" xfId="0" applyFont="1" applyFill="1" applyBorder="1" applyAlignment="1" applyProtection="1">
      <alignment vertical="center" wrapText="1"/>
      <protection locked="0"/>
    </xf>
    <xf numFmtId="0" fontId="21"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3" fillId="7" borderId="1" xfId="0" applyFont="1" applyFill="1" applyBorder="1" applyAlignment="1" applyProtection="1">
      <alignment horizontal="center" vertical="center" wrapText="1"/>
      <protection locked="0"/>
    </xf>
    <xf numFmtId="0" fontId="12" fillId="2" borderId="0" xfId="0" applyFont="1" applyFill="1" applyAlignment="1">
      <alignment vertical="center"/>
    </xf>
    <xf numFmtId="0" fontId="0" fillId="0" borderId="0" xfId="0" applyProtection="1">
      <protection locked="0"/>
    </xf>
    <xf numFmtId="49" fontId="21" fillId="8" borderId="1" xfId="0" applyNumberFormat="1" applyFont="1" applyFill="1" applyBorder="1" applyAlignment="1" applyProtection="1">
      <alignment horizontal="center" vertical="center" wrapText="1"/>
      <protection locked="0"/>
    </xf>
    <xf numFmtId="0" fontId="13" fillId="7" borderId="1" xfId="0" quotePrefix="1" applyFont="1" applyFill="1" applyBorder="1" applyAlignment="1">
      <alignment horizontal="center" vertical="center" wrapText="1"/>
    </xf>
    <xf numFmtId="170" fontId="24" fillId="12" borderId="1" xfId="0" applyNumberFormat="1" applyFont="1" applyFill="1" applyBorder="1" applyAlignment="1" applyProtection="1">
      <alignment horizontal="center" vertical="center"/>
      <protection locked="0"/>
    </xf>
    <xf numFmtId="0" fontId="13" fillId="13" borderId="1" xfId="0" quotePrefix="1" applyFont="1" applyFill="1" applyBorder="1" applyAlignment="1">
      <alignment horizontal="center" vertical="center" wrapText="1"/>
    </xf>
    <xf numFmtId="170" fontId="24" fillId="14" borderId="1" xfId="0" applyNumberFormat="1" applyFont="1" applyFill="1" applyBorder="1" applyAlignment="1" applyProtection="1">
      <alignment horizontal="center" vertical="center"/>
      <protection locked="0"/>
    </xf>
    <xf numFmtId="0" fontId="13" fillId="15" borderId="1" xfId="0" quotePrefix="1" applyFont="1" applyFill="1" applyBorder="1" applyAlignment="1">
      <alignment horizontal="center" vertical="center" wrapText="1"/>
    </xf>
    <xf numFmtId="0" fontId="27" fillId="8" borderId="1" xfId="0" applyFont="1" applyFill="1" applyBorder="1" applyAlignment="1" applyProtection="1">
      <alignment horizontal="center" vertical="center" wrapText="1"/>
      <protection locked="0"/>
    </xf>
    <xf numFmtId="0" fontId="21" fillId="8" borderId="1" xfId="0" applyFont="1" applyFill="1" applyBorder="1" applyAlignment="1" applyProtection="1">
      <alignment horizontal="center" vertical="center" wrapText="1"/>
      <protection locked="0"/>
    </xf>
    <xf numFmtId="0" fontId="0" fillId="16" borderId="0" xfId="0" applyFill="1"/>
    <xf numFmtId="0" fontId="12" fillId="2" borderId="0" xfId="7" applyFont="1" applyFill="1" applyAlignment="1">
      <alignment vertical="center"/>
    </xf>
    <xf numFmtId="0" fontId="14" fillId="2" borderId="0" xfId="7" applyFont="1" applyFill="1" applyAlignment="1">
      <alignment vertical="center"/>
    </xf>
    <xf numFmtId="0" fontId="12" fillId="2" borderId="0" xfId="7" applyFont="1" applyFill="1" applyAlignment="1">
      <alignment horizontal="center" vertical="center"/>
    </xf>
    <xf numFmtId="166" fontId="12" fillId="2" borderId="0" xfId="7" applyNumberFormat="1" applyFont="1" applyFill="1" applyAlignment="1">
      <alignment horizontal="center" vertical="center"/>
    </xf>
    <xf numFmtId="0" fontId="12" fillId="2" borderId="0" xfId="7" applyFont="1" applyFill="1"/>
    <xf numFmtId="0" fontId="27" fillId="16" borderId="1" xfId="0" applyNumberFormat="1" applyFont="1" applyFill="1" applyBorder="1" applyAlignment="1" applyProtection="1">
      <alignment horizontal="center" vertical="center" wrapText="1"/>
      <protection locked="0"/>
    </xf>
    <xf numFmtId="0" fontId="12" fillId="0" borderId="0" xfId="0" applyFont="1" applyProtection="1">
      <protection locked="0"/>
    </xf>
    <xf numFmtId="49" fontId="25" fillId="0" borderId="0" xfId="5" applyNumberFormat="1" applyFont="1" applyBorder="1" applyAlignment="1" applyProtection="1">
      <alignment vertical="center"/>
      <protection locked="0"/>
    </xf>
    <xf numFmtId="49" fontId="17" fillId="6" borderId="0" xfId="2" applyNumberFormat="1" applyFont="1" applyFill="1" applyBorder="1" applyAlignment="1" applyProtection="1">
      <alignment vertical="center" wrapText="1"/>
      <protection locked="0"/>
    </xf>
    <xf numFmtId="49" fontId="17" fillId="0" borderId="0" xfId="6" applyNumberFormat="1" applyFont="1" applyBorder="1" applyAlignment="1" applyProtection="1">
      <alignment vertical="center"/>
      <protection locked="0"/>
    </xf>
    <xf numFmtId="49" fontId="30" fillId="7" borderId="1" xfId="0" applyNumberFormat="1" applyFont="1" applyFill="1" applyBorder="1" applyAlignment="1">
      <alignment horizontal="center" vertical="center" wrapText="1"/>
    </xf>
    <xf numFmtId="0" fontId="19" fillId="0" borderId="0" xfId="4" applyAlignment="1" applyProtection="1">
      <alignment horizontal="left" vertical="top"/>
    </xf>
    <xf numFmtId="0" fontId="0" fillId="16" borderId="0" xfId="0" applyFill="1" applyAlignment="1">
      <alignment vertical="center"/>
    </xf>
    <xf numFmtId="0" fontId="23"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14" fillId="16" borderId="0" xfId="7" applyFont="1" applyFill="1" applyBorder="1" applyAlignment="1">
      <alignment vertical="center"/>
    </xf>
    <xf numFmtId="0" fontId="12" fillId="16" borderId="10" xfId="0" applyFont="1" applyFill="1" applyBorder="1" applyAlignment="1">
      <alignment horizontal="center" vertical="center" wrapText="1"/>
    </xf>
    <xf numFmtId="0" fontId="23" fillId="16" borderId="10" xfId="2" applyNumberFormat="1" applyFont="1" applyFill="1" applyBorder="1" applyAlignment="1">
      <alignment horizontal="center" vertical="center" wrapText="1"/>
    </xf>
    <xf numFmtId="0" fontId="13" fillId="0" borderId="7" xfId="0" applyFont="1" applyBorder="1" applyAlignment="1">
      <alignment vertical="top" wrapText="1"/>
    </xf>
    <xf numFmtId="0" fontId="13" fillId="0" borderId="1" xfId="0" applyFont="1" applyBorder="1" applyAlignment="1">
      <alignment vertical="top" wrapText="1"/>
    </xf>
    <xf numFmtId="0" fontId="13" fillId="0" borderId="7" xfId="0" applyFont="1" applyBorder="1" applyAlignment="1">
      <alignment horizontal="center" vertical="center" wrapText="1"/>
    </xf>
    <xf numFmtId="0" fontId="13" fillId="0" borderId="16" xfId="0" applyFont="1" applyFill="1" applyBorder="1" applyAlignment="1">
      <alignment vertical="center" wrapText="1"/>
    </xf>
    <xf numFmtId="0" fontId="12" fillId="0" borderId="17" xfId="0" applyFont="1" applyFill="1" applyBorder="1" applyAlignment="1">
      <alignment horizontal="center" vertical="center" wrapText="1"/>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12" fillId="0" borderId="0" xfId="7" applyProtection="1"/>
    <xf numFmtId="0" fontId="19" fillId="0" borderId="0" xfId="4" applyAlignment="1" applyProtection="1"/>
    <xf numFmtId="0" fontId="12" fillId="0" borderId="0" xfId="7" applyFill="1" applyBorder="1" applyProtection="1"/>
    <xf numFmtId="0" fontId="12" fillId="2" borderId="0" xfId="7" applyFill="1" applyAlignment="1" applyProtection="1">
      <alignment vertical="center"/>
    </xf>
    <xf numFmtId="0" fontId="23" fillId="0" borderId="0" xfId="2" applyNumberFormat="1" applyFont="1" applyFill="1" applyBorder="1" applyAlignment="1" applyProtection="1">
      <alignment horizontal="center" vertical="center" wrapText="1"/>
    </xf>
    <xf numFmtId="0" fontId="12" fillId="0" borderId="0" xfId="7" applyFill="1" applyAlignment="1" applyProtection="1">
      <alignment vertical="center"/>
    </xf>
    <xf numFmtId="0" fontId="12" fillId="0" borderId="0" xfId="7" applyAlignment="1" applyProtection="1">
      <alignment wrapText="1"/>
    </xf>
    <xf numFmtId="0" fontId="13" fillId="16" borderId="5" xfId="0" applyFont="1" applyFill="1" applyBorder="1" applyAlignment="1">
      <alignment horizontal="left" vertical="center" wrapText="1"/>
    </xf>
    <xf numFmtId="0" fontId="12" fillId="16" borderId="5" xfId="0" applyFont="1" applyFill="1" applyBorder="1" applyAlignment="1">
      <alignment horizontal="center" vertical="center" wrapText="1"/>
    </xf>
    <xf numFmtId="0" fontId="12" fillId="9" borderId="1" xfId="7" applyNumberFormat="1" applyFont="1" applyFill="1" applyBorder="1" applyAlignment="1" applyProtection="1">
      <alignment horizontal="left" vertical="center" wrapText="1"/>
    </xf>
    <xf numFmtId="1" fontId="12" fillId="9" borderId="1" xfId="7" applyNumberFormat="1" applyFont="1" applyFill="1" applyBorder="1" applyAlignment="1" applyProtection="1">
      <alignment horizontal="left" vertical="center" wrapText="1"/>
    </xf>
    <xf numFmtId="165" fontId="10" fillId="12" borderId="1" xfId="7" applyNumberFormat="1" applyFont="1" applyFill="1" applyBorder="1" applyAlignment="1" applyProtection="1">
      <alignment horizontal="center" vertical="center"/>
    </xf>
    <xf numFmtId="43" fontId="10" fillId="12" borderId="1" xfId="8" applyFont="1" applyFill="1" applyBorder="1" applyAlignment="1" applyProtection="1">
      <alignment horizontal="center" vertical="center"/>
    </xf>
    <xf numFmtId="164" fontId="10" fillId="12" borderId="1" xfId="7" applyNumberFormat="1" applyFont="1" applyFill="1" applyBorder="1" applyAlignment="1" applyProtection="1">
      <alignment horizontal="center" vertical="center"/>
    </xf>
    <xf numFmtId="173" fontId="10" fillId="22" borderId="1" xfId="7" applyNumberFormat="1" applyFont="1" applyFill="1" applyBorder="1" applyAlignment="1" applyProtection="1">
      <alignment horizontal="center" vertical="center"/>
    </xf>
    <xf numFmtId="43" fontId="10" fillId="22" borderId="1" xfId="8" applyFont="1" applyFill="1" applyBorder="1" applyAlignment="1" applyProtection="1">
      <alignment horizontal="center" vertical="center"/>
    </xf>
    <xf numFmtId="164" fontId="10" fillId="22" borderId="1" xfId="7" applyNumberFormat="1" applyFont="1" applyFill="1" applyBorder="1" applyAlignment="1" applyProtection="1">
      <alignment horizontal="center" vertical="center"/>
    </xf>
    <xf numFmtId="0" fontId="21" fillId="8" borderId="1" xfId="7" applyNumberFormat="1" applyFont="1" applyFill="1" applyBorder="1" applyAlignment="1" applyProtection="1">
      <alignment horizontal="center" vertical="center" wrapText="1"/>
      <protection locked="0"/>
    </xf>
    <xf numFmtId="0" fontId="12" fillId="0" borderId="0" xfId="7"/>
    <xf numFmtId="0" fontId="12" fillId="0" borderId="0" xfId="7" applyFont="1" applyProtection="1">
      <protection locked="0"/>
    </xf>
    <xf numFmtId="49" fontId="17" fillId="6" borderId="0" xfId="2" applyNumberFormat="1" applyFont="1" applyFill="1" applyAlignment="1" applyProtection="1">
      <alignment vertical="center" wrapText="1"/>
      <protection locked="0"/>
    </xf>
    <xf numFmtId="49" fontId="17" fillId="0" borderId="0" xfId="6" quotePrefix="1" applyNumberFormat="1" applyFont="1" applyBorder="1" applyAlignment="1" applyProtection="1">
      <alignment horizontal="left" vertical="center"/>
      <protection locked="0"/>
    </xf>
    <xf numFmtId="0" fontId="12" fillId="0" borderId="0" xfId="7" applyFont="1" applyProtection="1">
      <protection locked="0"/>
    </xf>
    <xf numFmtId="49" fontId="22" fillId="5" borderId="8" xfId="3" applyNumberFormat="1" applyFont="1" applyAlignment="1" applyProtection="1">
      <alignment horizontal="center" vertical="center" wrapText="1"/>
      <protection locked="0"/>
    </xf>
    <xf numFmtId="49" fontId="17" fillId="6" borderId="0" xfId="2" applyNumberFormat="1" applyFont="1" applyFill="1" applyAlignment="1" applyProtection="1">
      <alignment horizontal="center" vertical="center" wrapText="1"/>
      <protection locked="0"/>
    </xf>
    <xf numFmtId="49" fontId="17" fillId="6" borderId="0" xfId="2" quotePrefix="1" applyNumberFormat="1" applyFont="1" applyFill="1" applyAlignment="1" applyProtection="1">
      <alignment horizontal="left" vertical="center" wrapText="1"/>
      <protection locked="0"/>
    </xf>
    <xf numFmtId="0" fontId="12" fillId="0" borderId="0" xfId="7" applyFont="1" applyBorder="1" applyProtection="1">
      <protection locked="0"/>
    </xf>
    <xf numFmtId="0" fontId="19" fillId="2" borderId="0" xfId="4" applyFont="1" applyFill="1" applyAlignment="1" applyProtection="1">
      <alignment vertical="center"/>
    </xf>
    <xf numFmtId="0" fontId="12" fillId="2" borderId="10" xfId="7" quotePrefix="1" applyFont="1" applyFill="1" applyBorder="1" applyAlignment="1">
      <alignment vertical="center" wrapText="1"/>
    </xf>
    <xf numFmtId="0" fontId="13" fillId="7" borderId="1" xfId="7" quotePrefix="1" applyFont="1" applyFill="1" applyBorder="1" applyAlignment="1">
      <alignment horizontal="center" vertical="center" wrapText="1"/>
    </xf>
    <xf numFmtId="0" fontId="13" fillId="7" borderId="1" xfId="7"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49" fontId="13" fillId="7" borderId="1" xfId="7" applyNumberFormat="1" applyFont="1" applyFill="1" applyBorder="1" applyAlignment="1">
      <alignment horizontal="center" vertical="center" wrapText="1"/>
    </xf>
    <xf numFmtId="0" fontId="13" fillId="7" borderId="1" xfId="7" quotePrefix="1" applyFont="1" applyFill="1" applyBorder="1" applyAlignment="1">
      <alignment horizontal="center" vertical="center" wrapText="1"/>
    </xf>
    <xf numFmtId="0" fontId="13" fillId="7" borderId="1" xfId="7"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49" fontId="13" fillId="7" borderId="1" xfId="7" applyNumberFormat="1" applyFont="1" applyFill="1" applyBorder="1" applyAlignment="1">
      <alignment horizontal="center" vertical="center" wrapText="1"/>
    </xf>
    <xf numFmtId="2" fontId="13" fillId="7" borderId="1" xfId="7" applyNumberFormat="1"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0" fontId="13" fillId="7" borderId="1" xfId="7" quotePrefix="1" applyFont="1" applyFill="1" applyBorder="1" applyAlignment="1">
      <alignment horizontal="center" vertical="center" wrapText="1"/>
    </xf>
    <xf numFmtId="0" fontId="13" fillId="7" borderId="1" xfId="7"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0" fontId="13" fillId="7" borderId="1" xfId="7" applyFont="1" applyFill="1" applyBorder="1" applyAlignment="1">
      <alignment horizontal="center" vertical="center" wrapText="1"/>
    </xf>
    <xf numFmtId="167" fontId="12" fillId="9" borderId="1" xfId="7" applyNumberFormat="1" applyFill="1" applyBorder="1" applyAlignment="1" applyProtection="1">
      <alignment horizontal="center" vertical="center"/>
      <protection locked="0"/>
    </xf>
    <xf numFmtId="168" fontId="12" fillId="10" borderId="1" xfId="7" applyNumberFormat="1" applyFill="1" applyBorder="1" applyAlignment="1" applyProtection="1">
      <alignment horizontal="center" vertical="center"/>
      <protection locked="0"/>
    </xf>
    <xf numFmtId="169" fontId="12" fillId="3" borderId="1" xfId="7" applyNumberFormat="1" applyFont="1" applyFill="1" applyBorder="1" applyAlignment="1" applyProtection="1">
      <alignment horizontal="center" vertical="center"/>
      <protection locked="0"/>
    </xf>
    <xf numFmtId="0" fontId="13" fillId="7" borderId="1" xfId="7" quotePrefix="1" applyFont="1" applyFill="1" applyBorder="1" applyAlignment="1">
      <alignment horizontal="center" vertical="center" wrapText="1"/>
    </xf>
    <xf numFmtId="0" fontId="12" fillId="0" borderId="0" xfId="7" applyAlignment="1">
      <alignment horizontal="center" vertical="top" wrapText="1"/>
    </xf>
    <xf numFmtId="0" fontId="12" fillId="0" borderId="0" xfId="7"/>
    <xf numFmtId="0" fontId="12" fillId="0" borderId="0" xfId="7" applyAlignment="1">
      <alignment horizontal="left"/>
    </xf>
    <xf numFmtId="0" fontId="12" fillId="0" borderId="0" xfId="7" applyAlignment="1">
      <alignment horizontal="center" vertical="center" wrapText="1"/>
    </xf>
    <xf numFmtId="0" fontId="34" fillId="0" borderId="0" xfId="7" applyFont="1"/>
    <xf numFmtId="0" fontId="13" fillId="7" borderId="7" xfId="7" applyFont="1" applyFill="1" applyBorder="1" applyAlignment="1" applyProtection="1">
      <alignment vertical="center" wrapText="1"/>
      <protection locked="0"/>
    </xf>
    <xf numFmtId="0" fontId="33" fillId="17" borderId="1" xfId="7" applyFont="1" applyFill="1" applyBorder="1" applyAlignment="1" applyProtection="1">
      <alignment horizontal="center" vertical="center" wrapText="1"/>
      <protection locked="0"/>
    </xf>
    <xf numFmtId="0" fontId="33" fillId="19" borderId="1" xfId="7" applyFont="1" applyFill="1" applyBorder="1" applyAlignment="1" applyProtection="1">
      <alignment horizontal="center" vertical="center" wrapText="1"/>
      <protection locked="0"/>
    </xf>
    <xf numFmtId="0" fontId="33" fillId="20" borderId="1" xfId="7" applyFont="1" applyFill="1" applyBorder="1" applyAlignment="1" applyProtection="1">
      <alignment horizontal="center" vertical="center" wrapText="1"/>
      <protection locked="0"/>
    </xf>
    <xf numFmtId="0" fontId="13" fillId="21" borderId="1" xfId="7" applyFont="1" applyFill="1" applyBorder="1" applyAlignment="1" applyProtection="1">
      <alignment horizontal="center" vertical="center" wrapText="1"/>
      <protection locked="0"/>
    </xf>
    <xf numFmtId="0" fontId="13" fillId="0" borderId="1" xfId="7" applyFont="1" applyBorder="1" applyAlignment="1">
      <alignment horizontal="center" vertical="center" wrapText="1"/>
    </xf>
    <xf numFmtId="0" fontId="12" fillId="0" borderId="15" xfId="7" applyFont="1" applyFill="1" applyBorder="1" applyAlignment="1">
      <alignment horizontal="center" vertical="center" wrapText="1"/>
    </xf>
    <xf numFmtId="16" fontId="21" fillId="4" borderId="1" xfId="7" applyNumberFormat="1" applyFont="1" applyFill="1" applyBorder="1" applyAlignment="1" applyProtection="1">
      <alignment horizontal="center" vertical="center" wrapText="1"/>
      <protection locked="0"/>
    </xf>
    <xf numFmtId="0" fontId="13" fillId="7" borderId="1" xfId="0" applyFont="1" applyFill="1" applyBorder="1" applyAlignment="1">
      <alignment horizontal="center" vertical="center" wrapText="1"/>
    </xf>
    <xf numFmtId="0" fontId="19" fillId="0" borderId="0" xfId="4" applyFont="1" applyFill="1" applyAlignment="1" applyProtection="1">
      <alignment horizontal="left" vertical="center"/>
    </xf>
    <xf numFmtId="0" fontId="36" fillId="0" borderId="1" xfId="0" applyFont="1" applyBorder="1" applyAlignment="1">
      <alignment vertical="center" wrapText="1"/>
    </xf>
    <xf numFmtId="0" fontId="13" fillId="32" borderId="1" xfId="0" applyFont="1" applyFill="1" applyBorder="1" applyAlignment="1" applyProtection="1">
      <alignment vertical="center" wrapText="1"/>
      <protection locked="0"/>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2" fontId="0" fillId="2" borderId="0" xfId="0" applyNumberFormat="1" applyFill="1" applyAlignment="1">
      <alignment horizontal="center" vertical="center"/>
    </xf>
    <xf numFmtId="0" fontId="19" fillId="2" borderId="0" xfId="4" applyFont="1" applyFill="1" applyAlignment="1" applyProtection="1">
      <alignment vertical="center"/>
    </xf>
    <xf numFmtId="0" fontId="13" fillId="7" borderId="1" xfId="0" applyFont="1" applyFill="1" applyBorder="1" applyAlignment="1" applyProtection="1">
      <alignment horizontal="center" vertical="center" wrapText="1"/>
    </xf>
    <xf numFmtId="0" fontId="13" fillId="7" borderId="1" xfId="0" quotePrefix="1" applyFont="1" applyFill="1" applyBorder="1" applyAlignment="1" applyProtection="1">
      <alignment horizontal="center" vertical="center" wrapText="1"/>
    </xf>
    <xf numFmtId="0" fontId="0" fillId="16" borderId="0" xfId="0" applyFill="1"/>
    <xf numFmtId="0" fontId="13" fillId="7" borderId="7" xfId="0" applyFont="1" applyFill="1" applyBorder="1" applyAlignment="1" applyProtection="1">
      <alignment vertical="center" wrapText="1"/>
      <protection locked="0"/>
    </xf>
    <xf numFmtId="0" fontId="0" fillId="16" borderId="0" xfId="0" applyFill="1" applyAlignment="1">
      <alignment vertical="center"/>
    </xf>
    <xf numFmtId="0" fontId="33" fillId="19" borderId="1" xfId="0" applyFont="1" applyFill="1" applyBorder="1" applyAlignment="1" applyProtection="1">
      <alignment horizontal="center" vertical="center" wrapText="1"/>
      <protection locked="0"/>
    </xf>
    <xf numFmtId="0" fontId="33" fillId="20" borderId="1" xfId="0" applyFont="1" applyFill="1" applyBorder="1" applyAlignment="1" applyProtection="1">
      <alignment horizontal="center" vertical="center" wrapText="1"/>
      <protection locked="0"/>
    </xf>
    <xf numFmtId="0" fontId="13" fillId="21" borderId="1" xfId="0" applyFont="1" applyFill="1" applyBorder="1" applyAlignment="1" applyProtection="1">
      <alignment horizontal="center" vertical="center" wrapText="1"/>
      <protection locked="0"/>
    </xf>
    <xf numFmtId="0" fontId="23"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23" fillId="16" borderId="0" xfId="2" applyNumberFormat="1" applyFont="1" applyFill="1" applyBorder="1" applyAlignment="1" applyProtection="1">
      <alignment horizontal="center" vertical="center" wrapText="1"/>
    </xf>
    <xf numFmtId="0" fontId="23" fillId="16" borderId="14" xfId="2" applyNumberFormat="1" applyFont="1" applyFill="1" applyBorder="1" applyAlignment="1">
      <alignment horizontal="center" vertical="center" wrapText="1"/>
    </xf>
    <xf numFmtId="0" fontId="13" fillId="16" borderId="0" xfId="0" applyFont="1" applyFill="1" applyBorder="1" applyAlignment="1">
      <alignment horizontal="left" vertical="center" wrapText="1"/>
    </xf>
    <xf numFmtId="0" fontId="12" fillId="16" borderId="0" xfId="0" applyFont="1" applyFill="1" applyBorder="1" applyAlignment="1">
      <alignment horizontal="left" vertical="center" wrapText="1"/>
    </xf>
    <xf numFmtId="0" fontId="23" fillId="16" borderId="0" xfId="2" applyNumberFormat="1" applyFont="1" applyFill="1" applyBorder="1" applyAlignment="1">
      <alignment vertical="center" wrapText="1"/>
    </xf>
    <xf numFmtId="165" fontId="0" fillId="0" borderId="1" xfId="0" applyNumberFormat="1" applyBorder="1" applyAlignment="1">
      <alignment horizontal="center" vertical="center"/>
    </xf>
    <xf numFmtId="0" fontId="33" fillId="17" borderId="1" xfId="0" applyFont="1" applyFill="1" applyBorder="1" applyAlignment="1" applyProtection="1">
      <alignment horizontal="center" vertical="center" wrapText="1"/>
      <protection locked="0"/>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Fill="1" applyBorder="1" applyAlignment="1">
      <alignment vertical="center" wrapText="1"/>
    </xf>
    <xf numFmtId="0" fontId="12" fillId="0" borderId="17" xfId="0" applyFont="1" applyFill="1" applyBorder="1" applyAlignment="1">
      <alignment horizontal="center" vertical="center" wrapText="1"/>
    </xf>
    <xf numFmtId="0" fontId="13" fillId="0" borderId="17" xfId="0" applyFont="1" applyFill="1" applyBorder="1" applyAlignment="1">
      <alignment vertical="center" wrapText="1"/>
    </xf>
    <xf numFmtId="0" fontId="12" fillId="0" borderId="17" xfId="0" applyFont="1" applyFill="1" applyBorder="1" applyAlignment="1">
      <alignment vertical="center" wrapText="1"/>
    </xf>
    <xf numFmtId="0" fontId="12" fillId="0" borderId="0" xfId="0" applyFont="1" applyBorder="1" applyAlignment="1">
      <alignment vertical="center" wrapText="1"/>
    </xf>
    <xf numFmtId="0" fontId="12" fillId="0" borderId="19" xfId="0" applyFont="1" applyFill="1" applyBorder="1" applyAlignment="1">
      <alignment horizontal="center" vertical="center" wrapText="1"/>
    </xf>
    <xf numFmtId="173" fontId="27" fillId="18" borderId="4" xfId="0" applyNumberFormat="1" applyFont="1" applyFill="1" applyBorder="1" applyAlignment="1" applyProtection="1">
      <alignment horizontal="center" vertical="center" wrapText="1"/>
      <protection locked="0"/>
    </xf>
    <xf numFmtId="173" fontId="0" fillId="2" borderId="0" xfId="0" applyNumberFormat="1" applyFill="1" applyAlignment="1">
      <alignment vertical="center"/>
    </xf>
    <xf numFmtId="0" fontId="13" fillId="7" borderId="1" xfId="0" applyFont="1" applyFill="1" applyBorder="1" applyAlignment="1">
      <alignment horizontal="center" vertical="center" wrapText="1"/>
    </xf>
    <xf numFmtId="0" fontId="13" fillId="32" borderId="1" xfId="7" applyFont="1" applyFill="1" applyBorder="1" applyAlignment="1" applyProtection="1">
      <alignment vertical="center" wrapText="1"/>
      <protection locked="0"/>
    </xf>
    <xf numFmtId="0" fontId="27" fillId="8" borderId="1" xfId="7" applyFont="1" applyFill="1" applyBorder="1" applyAlignment="1" applyProtection="1">
      <alignment horizontal="center" vertical="center" wrapText="1"/>
      <protection locked="0"/>
    </xf>
    <xf numFmtId="0" fontId="27" fillId="16" borderId="1" xfId="7" applyNumberFormat="1" applyFont="1" applyFill="1" applyBorder="1" applyAlignment="1" applyProtection="1">
      <alignment horizontal="center" vertical="center" wrapText="1"/>
      <protection locked="0"/>
    </xf>
    <xf numFmtId="0" fontId="27" fillId="8" borderId="1" xfId="7" applyFont="1" applyFill="1" applyBorder="1" applyAlignment="1" applyProtection="1">
      <alignment horizontal="center" vertical="center" wrapText="1"/>
      <protection locked="0"/>
    </xf>
    <xf numFmtId="0" fontId="27" fillId="16" borderId="1" xfId="7" applyNumberFormat="1" applyFont="1" applyFill="1" applyBorder="1" applyAlignment="1" applyProtection="1">
      <alignment horizontal="center" vertical="center" wrapText="1"/>
      <protection locked="0"/>
    </xf>
    <xf numFmtId="0" fontId="27" fillId="8" borderId="1" xfId="7" applyFont="1" applyFill="1" applyBorder="1" applyAlignment="1" applyProtection="1">
      <alignment horizontal="center" vertical="center" wrapText="1"/>
      <protection locked="0"/>
    </xf>
    <xf numFmtId="0" fontId="27" fillId="16" borderId="1" xfId="7" applyNumberFormat="1" applyFont="1" applyFill="1" applyBorder="1" applyAlignment="1" applyProtection="1">
      <alignment horizontal="center" vertical="center" wrapText="1"/>
      <protection locked="0"/>
    </xf>
    <xf numFmtId="0" fontId="27" fillId="8" borderId="1" xfId="7" applyFont="1" applyFill="1" applyBorder="1" applyAlignment="1" applyProtection="1">
      <alignment horizontal="center" vertical="center" wrapText="1"/>
      <protection locked="0"/>
    </xf>
    <xf numFmtId="0" fontId="27" fillId="16" borderId="1" xfId="7" applyNumberFormat="1" applyFont="1" applyFill="1" applyBorder="1" applyAlignment="1" applyProtection="1">
      <alignment horizontal="center" vertical="center" wrapText="1"/>
      <protection locked="0"/>
    </xf>
    <xf numFmtId="0" fontId="27" fillId="8" borderId="1" xfId="7" applyFont="1" applyFill="1" applyBorder="1" applyAlignment="1" applyProtection="1">
      <alignment horizontal="center" vertical="center" wrapText="1"/>
      <protection locked="0"/>
    </xf>
    <xf numFmtId="0" fontId="27" fillId="16" borderId="1" xfId="7" applyNumberFormat="1" applyFont="1" applyFill="1" applyBorder="1" applyAlignment="1" applyProtection="1">
      <alignment horizontal="center" vertical="center" wrapText="1"/>
      <protection locked="0"/>
    </xf>
    <xf numFmtId="0" fontId="27" fillId="8" borderId="1" xfId="7" applyFont="1" applyFill="1" applyBorder="1" applyAlignment="1" applyProtection="1">
      <alignment horizontal="center" vertical="center" wrapText="1"/>
      <protection locked="0"/>
    </xf>
    <xf numFmtId="0" fontId="27" fillId="16" borderId="1" xfId="7" applyNumberFormat="1" applyFont="1" applyFill="1" applyBorder="1" applyAlignment="1" applyProtection="1">
      <alignment horizontal="center" vertical="center" wrapText="1"/>
      <protection locked="0"/>
    </xf>
    <xf numFmtId="0" fontId="13" fillId="7" borderId="1"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16"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164" fontId="27" fillId="10" borderId="1" xfId="0" applyNumberFormat="1" applyFont="1" applyFill="1" applyBorder="1" applyAlignment="1" applyProtection="1">
      <alignment horizontal="center" vertical="center"/>
      <protection locked="0"/>
    </xf>
    <xf numFmtId="164" fontId="27" fillId="3" borderId="1" xfId="0" applyNumberFormat="1" applyFont="1" applyFill="1" applyBorder="1" applyAlignment="1" applyProtection="1">
      <alignment horizontal="center" vertical="center"/>
      <protection locked="0"/>
    </xf>
    <xf numFmtId="164" fontId="27" fillId="10" borderId="1" xfId="0" applyNumberFormat="1" applyFont="1" applyFill="1" applyBorder="1" applyAlignment="1" applyProtection="1">
      <alignment horizontal="center" vertical="center"/>
    </xf>
    <xf numFmtId="0" fontId="12" fillId="0" borderId="7" xfId="7" applyFont="1" applyBorder="1" applyAlignment="1">
      <alignment horizontal="center" vertical="center" wrapText="1"/>
    </xf>
    <xf numFmtId="0" fontId="12" fillId="16" borderId="1" xfId="7" applyFont="1" applyFill="1" applyBorder="1" applyAlignment="1">
      <alignment horizontal="center" vertical="center" wrapText="1"/>
    </xf>
    <xf numFmtId="0" fontId="12" fillId="4" borderId="1" xfId="7" applyFont="1" applyFill="1" applyBorder="1" applyAlignment="1">
      <alignment horizontal="center" vertical="center" wrapText="1"/>
    </xf>
    <xf numFmtId="0" fontId="12" fillId="0" borderId="1" xfId="7" applyFont="1" applyFill="1" applyBorder="1" applyAlignment="1">
      <alignment horizontal="center" vertical="center" wrapText="1"/>
    </xf>
    <xf numFmtId="0" fontId="12" fillId="0" borderId="4" xfId="7" applyFont="1" applyBorder="1" applyAlignment="1">
      <alignment horizontal="center" vertical="center" wrapText="1"/>
    </xf>
    <xf numFmtId="0" fontId="12" fillId="0" borderId="4" xfId="7" applyFont="1" applyFill="1" applyBorder="1" applyAlignment="1">
      <alignment horizontal="center" vertical="center" wrapText="1"/>
    </xf>
    <xf numFmtId="0" fontId="0" fillId="2" borderId="0" xfId="0" applyFill="1" applyAlignment="1">
      <alignment vertical="center"/>
    </xf>
    <xf numFmtId="0" fontId="12" fillId="0" borderId="7" xfId="7" applyFont="1" applyBorder="1" applyAlignment="1">
      <alignment horizontal="center" vertical="center" wrapText="1"/>
    </xf>
    <xf numFmtId="0" fontId="12" fillId="4" borderId="1" xfId="7" applyFont="1" applyFill="1" applyBorder="1" applyAlignment="1">
      <alignment horizontal="center" vertical="center" wrapText="1"/>
    </xf>
    <xf numFmtId="0" fontId="12" fillId="0" borderId="1" xfId="7" applyFont="1" applyFill="1" applyBorder="1" applyAlignment="1">
      <alignment horizontal="center" vertical="center" wrapText="1"/>
    </xf>
    <xf numFmtId="0" fontId="0" fillId="2" borderId="0" xfId="0" applyFill="1" applyAlignment="1">
      <alignment vertical="center"/>
    </xf>
    <xf numFmtId="0" fontId="13" fillId="7" borderId="1" xfId="0" applyFont="1" applyFill="1" applyBorder="1" applyAlignment="1" applyProtection="1">
      <alignment vertical="center" wrapText="1"/>
    </xf>
    <xf numFmtId="173" fontId="27" fillId="9" borderId="1" xfId="0" applyNumberFormat="1" applyFont="1" applyFill="1" applyBorder="1" applyAlignment="1" applyProtection="1">
      <alignment horizontal="center" vertical="center"/>
      <protection locked="0"/>
    </xf>
    <xf numFmtId="173" fontId="27" fillId="3" borderId="1" xfId="0" applyNumberFormat="1" applyFont="1" applyFill="1" applyBorder="1" applyAlignment="1" applyProtection="1">
      <alignment horizontal="center" vertical="center"/>
      <protection locked="0"/>
    </xf>
    <xf numFmtId="2" fontId="27" fillId="10" borderId="1" xfId="0" applyNumberFormat="1" applyFont="1" applyFill="1" applyBorder="1" applyAlignment="1" applyProtection="1">
      <alignment horizontal="center" vertical="center"/>
      <protection locked="0"/>
    </xf>
    <xf numFmtId="0" fontId="29" fillId="0" borderId="1" xfId="1" applyFont="1" applyFill="1" applyBorder="1" applyAlignment="1" applyProtection="1">
      <alignment horizontal="center" vertical="center" wrapText="1"/>
    </xf>
    <xf numFmtId="2" fontId="27" fillId="3" borderId="1" xfId="0" applyNumberFormat="1" applyFont="1" applyFill="1" applyBorder="1" applyAlignment="1" applyProtection="1">
      <alignment horizontal="center" vertical="center"/>
      <protection locked="0"/>
    </xf>
    <xf numFmtId="2" fontId="27" fillId="3" borderId="1" xfId="0" applyNumberFormat="1" applyFont="1" applyFill="1" applyBorder="1" applyAlignment="1" applyProtection="1">
      <alignment horizontal="center" vertical="center"/>
    </xf>
    <xf numFmtId="2" fontId="27" fillId="10" borderId="1" xfId="0" applyNumberFormat="1" applyFont="1" applyFill="1" applyBorder="1" applyAlignment="1" applyProtection="1">
      <alignment horizontal="center" vertical="center"/>
    </xf>
    <xf numFmtId="2" fontId="27" fillId="4" borderId="1" xfId="0" applyNumberFormat="1" applyFont="1" applyFill="1" applyBorder="1" applyAlignment="1" applyProtection="1">
      <alignment horizontal="center" vertical="center"/>
    </xf>
    <xf numFmtId="174" fontId="28" fillId="17" borderId="1" xfId="0" applyNumberFormat="1" applyFont="1" applyFill="1" applyBorder="1" applyAlignment="1" applyProtection="1">
      <alignment horizontal="center" vertical="center"/>
      <protection locked="0"/>
    </xf>
    <xf numFmtId="174" fontId="27" fillId="18" borderId="1" xfId="0" applyNumberFormat="1" applyFont="1" applyFill="1" applyBorder="1" applyAlignment="1" applyProtection="1">
      <alignment horizontal="center" vertical="center"/>
      <protection locked="0"/>
    </xf>
    <xf numFmtId="174" fontId="28" fillId="19" borderId="1" xfId="0" applyNumberFormat="1" applyFont="1" applyFill="1" applyBorder="1" applyAlignment="1" applyProtection="1">
      <alignment horizontal="center" vertical="center"/>
      <protection locked="0"/>
    </xf>
    <xf numFmtId="174" fontId="28" fillId="20" borderId="1" xfId="0" applyNumberFormat="1" applyFont="1" applyFill="1" applyBorder="1" applyAlignment="1" applyProtection="1">
      <alignment horizontal="center" vertical="center"/>
      <protection locked="0"/>
    </xf>
    <xf numFmtId="174" fontId="27" fillId="21" borderId="1" xfId="0" applyNumberFormat="1" applyFont="1" applyFill="1" applyBorder="1" applyAlignment="1" applyProtection="1">
      <alignment horizontal="center" vertical="center"/>
      <protection locked="0"/>
    </xf>
    <xf numFmtId="0" fontId="21" fillId="8" borderId="1" xfId="0" applyNumberFormat="1" applyFont="1" applyFill="1" applyBorder="1" applyAlignment="1" applyProtection="1">
      <alignment horizontal="center" vertical="center" wrapText="1"/>
      <protection locked="0"/>
    </xf>
    <xf numFmtId="0" fontId="12" fillId="0" borderId="0" xfId="7"/>
    <xf numFmtId="0" fontId="34" fillId="0" borderId="0" xfId="7" applyFont="1"/>
    <xf numFmtId="0" fontId="12" fillId="0" borderId="7" xfId="7" applyFont="1" applyBorder="1" applyAlignment="1">
      <alignment horizontal="center" vertical="center" wrapText="1"/>
    </xf>
    <xf numFmtId="0" fontId="12" fillId="4" borderId="1" xfId="7" applyFont="1" applyFill="1" applyBorder="1" applyAlignment="1">
      <alignment horizontal="center" vertical="center" wrapText="1"/>
    </xf>
    <xf numFmtId="0" fontId="12" fillId="0" borderId="1" xfId="7" quotePrefix="1" applyFont="1" applyBorder="1" applyAlignment="1">
      <alignment horizontal="center" vertical="center" wrapText="1"/>
    </xf>
    <xf numFmtId="0" fontId="0" fillId="0" borderId="0" xfId="0"/>
    <xf numFmtId="0" fontId="12" fillId="0" borderId="0" xfId="7"/>
    <xf numFmtId="14" fontId="12" fillId="0" borderId="0" xfId="7" applyNumberFormat="1"/>
    <xf numFmtId="0" fontId="12" fillId="0" borderId="0" xfId="7" quotePrefix="1" applyAlignment="1">
      <alignment horizontal="left"/>
    </xf>
    <xf numFmtId="171" fontId="12" fillId="28" borderId="0" xfId="7" applyNumberFormat="1" applyFill="1"/>
    <xf numFmtId="172" fontId="12" fillId="28" borderId="0" xfId="7" applyNumberFormat="1" applyFill="1"/>
    <xf numFmtId="0" fontId="12" fillId="28" borderId="0" xfId="7" applyFill="1"/>
    <xf numFmtId="0" fontId="12" fillId="28" borderId="0" xfId="7" applyFill="1" applyAlignment="1">
      <alignment horizontal="left"/>
    </xf>
    <xf numFmtId="0" fontId="12" fillId="0" borderId="0" xfId="7" quotePrefix="1" applyFont="1" applyAlignment="1">
      <alignment horizontal="left"/>
    </xf>
    <xf numFmtId="0" fontId="12" fillId="0" borderId="0" xfId="7" applyFont="1"/>
    <xf numFmtId="0" fontId="12" fillId="11" borderId="1" xfId="13" applyFont="1" applyFill="1" applyBorder="1" applyAlignment="1" applyProtection="1">
      <alignment vertical="center"/>
      <protection locked="0"/>
    </xf>
    <xf numFmtId="177" fontId="12" fillId="33" borderId="1" xfId="16" applyNumberFormat="1" applyFont="1" applyFill="1" applyBorder="1" applyAlignment="1" applyProtection="1">
      <alignment vertical="center"/>
      <protection locked="0"/>
    </xf>
    <xf numFmtId="175" fontId="36" fillId="30" borderId="1" xfId="14" applyNumberFormat="1" applyFill="1" applyBorder="1" applyAlignment="1" applyProtection="1">
      <alignment vertical="center"/>
    </xf>
    <xf numFmtId="177" fontId="12" fillId="30" borderId="1" xfId="14" applyNumberFormat="1" applyFont="1" applyFill="1" applyBorder="1" applyAlignment="1" applyProtection="1">
      <alignment vertical="center"/>
      <protection locked="0"/>
    </xf>
    <xf numFmtId="177" fontId="12" fillId="31" borderId="1" xfId="14" applyNumberFormat="1" applyFont="1" applyFill="1" applyBorder="1" applyAlignment="1" applyProtection="1">
      <alignment vertical="center"/>
      <protection locked="0"/>
    </xf>
    <xf numFmtId="177" fontId="12" fillId="34" borderId="1" xfId="16" applyNumberFormat="1" applyFont="1" applyFill="1" applyBorder="1" applyAlignment="1" applyProtection="1">
      <alignment vertical="center"/>
      <protection locked="0"/>
    </xf>
    <xf numFmtId="0" fontId="0" fillId="0" borderId="0" xfId="0" applyProtection="1"/>
    <xf numFmtId="0" fontId="13" fillId="7" borderId="7" xfId="0" applyFont="1" applyFill="1" applyBorder="1" applyAlignment="1" applyProtection="1">
      <alignment horizontal="left" vertical="center" wrapText="1"/>
    </xf>
    <xf numFmtId="0" fontId="12" fillId="11" borderId="1" xfId="11" quotePrefix="1" applyFont="1" applyFill="1" applyBorder="1" applyAlignment="1" applyProtection="1">
      <alignment horizontal="center" vertical="center" wrapText="1"/>
    </xf>
    <xf numFmtId="0" fontId="12" fillId="29" borderId="1" xfId="12" quotePrefix="1" applyFont="1" applyFill="1" applyBorder="1" applyAlignment="1" applyProtection="1">
      <alignment horizontal="center" vertical="center" wrapText="1"/>
    </xf>
    <xf numFmtId="175" fontId="36" fillId="31" borderId="1" xfId="15" applyNumberFormat="1" applyFill="1" applyBorder="1" applyAlignment="1" applyProtection="1">
      <alignment vertical="center"/>
    </xf>
    <xf numFmtId="0" fontId="13" fillId="7" borderId="1" xfId="0" applyFont="1" applyFill="1" applyBorder="1" applyAlignment="1" applyProtection="1">
      <alignment horizontal="left" vertical="center" wrapText="1"/>
    </xf>
    <xf numFmtId="0" fontId="12" fillId="11" borderId="1" xfId="13" applyFont="1" applyFill="1" applyBorder="1" applyAlignment="1" applyProtection="1">
      <alignment vertical="center" wrapText="1"/>
    </xf>
    <xf numFmtId="0" fontId="12" fillId="32" borderId="1" xfId="13" applyFont="1" applyFill="1" applyBorder="1" applyAlignment="1" applyProtection="1">
      <alignment vertical="center" wrapText="1"/>
    </xf>
    <xf numFmtId="0" fontId="36" fillId="11" borderId="1" xfId="13" applyFont="1" applyFill="1" applyBorder="1" applyAlignment="1" applyProtection="1">
      <alignment vertical="center" wrapText="1"/>
    </xf>
    <xf numFmtId="0" fontId="36" fillId="32" borderId="1" xfId="13" applyFont="1" applyFill="1" applyBorder="1" applyAlignment="1" applyProtection="1">
      <alignment vertical="center" wrapText="1"/>
    </xf>
    <xf numFmtId="0" fontId="12" fillId="7" borderId="1" xfId="0" applyFont="1" applyFill="1" applyBorder="1" applyAlignment="1" applyProtection="1">
      <alignment horizontal="center" vertical="center" wrapText="1"/>
    </xf>
    <xf numFmtId="177" fontId="36" fillId="30" borderId="1" xfId="14" applyNumberFormat="1" applyFill="1" applyBorder="1" applyAlignment="1" applyProtection="1">
      <alignment vertical="center"/>
      <protection locked="0"/>
    </xf>
    <xf numFmtId="178" fontId="36" fillId="30" borderId="1" xfId="14" applyNumberFormat="1" applyFill="1" applyBorder="1" applyAlignment="1" applyProtection="1">
      <alignment vertical="center"/>
    </xf>
    <xf numFmtId="178" fontId="36" fillId="31" borderId="1" xfId="14" applyNumberFormat="1" applyFill="1" applyBorder="1" applyAlignment="1" applyProtection="1">
      <alignment vertical="center"/>
    </xf>
    <xf numFmtId="178" fontId="12" fillId="33" borderId="1" xfId="16" applyNumberFormat="1" applyFont="1" applyFill="1" applyBorder="1" applyAlignment="1" applyProtection="1">
      <alignment vertical="center"/>
    </xf>
    <xf numFmtId="178" fontId="12" fillId="34" borderId="1" xfId="16" applyNumberFormat="1" applyFont="1" applyFill="1" applyBorder="1" applyAlignment="1" applyProtection="1">
      <alignment vertical="center"/>
    </xf>
    <xf numFmtId="176" fontId="36" fillId="30" borderId="6" xfId="14" applyNumberFormat="1" applyFill="1" applyBorder="1" applyAlignment="1" applyProtection="1">
      <alignment vertical="center"/>
    </xf>
    <xf numFmtId="176" fontId="36" fillId="30" borderId="1" xfId="14" applyNumberFormat="1" applyFill="1" applyBorder="1" applyAlignment="1" applyProtection="1">
      <alignment vertical="center"/>
    </xf>
    <xf numFmtId="49" fontId="12" fillId="11" borderId="1" xfId="11" quotePrefix="1" applyNumberFormat="1" applyFont="1" applyFill="1" applyBorder="1" applyAlignment="1" applyProtection="1">
      <alignment horizontal="center" vertical="center" wrapText="1"/>
    </xf>
    <xf numFmtId="49" fontId="12" fillId="29" borderId="1" xfId="12" quotePrefix="1" applyNumberFormat="1" applyFont="1" applyFill="1" applyBorder="1" applyAlignment="1" applyProtection="1">
      <alignment horizontal="center" vertical="center" wrapText="1"/>
    </xf>
    <xf numFmtId="0" fontId="0" fillId="0" borderId="1" xfId="0" applyBorder="1" applyAlignment="1">
      <alignment vertical="center"/>
    </xf>
    <xf numFmtId="179" fontId="22" fillId="5" borderId="8" xfId="3" applyNumberFormat="1" applyFont="1" applyAlignment="1" applyProtection="1">
      <alignment horizontal="center" vertical="center" wrapText="1"/>
      <protection locked="0"/>
    </xf>
    <xf numFmtId="0" fontId="27" fillId="8" borderId="1" xfId="7" applyNumberFormat="1" applyFont="1" applyFill="1" applyBorder="1" applyAlignment="1" applyProtection="1">
      <alignment horizontal="center" vertical="center" wrapText="1"/>
      <protection locked="0"/>
    </xf>
    <xf numFmtId="0" fontId="27" fillId="8" borderId="1" xfId="0" applyNumberFormat="1" applyFont="1" applyFill="1" applyBorder="1" applyAlignment="1" applyProtection="1">
      <alignment horizontal="center" vertical="center" wrapText="1"/>
      <protection locked="0"/>
    </xf>
    <xf numFmtId="49" fontId="12" fillId="9" borderId="1" xfId="0" quotePrefix="1" applyNumberFormat="1" applyFont="1" applyFill="1" applyBorder="1" applyAlignment="1" applyProtection="1">
      <alignment horizontal="left" vertical="center" wrapText="1"/>
      <protection locked="0"/>
    </xf>
    <xf numFmtId="180" fontId="12" fillId="9" borderId="1" xfId="7" applyNumberFormat="1" applyFont="1" applyFill="1" applyBorder="1" applyAlignment="1">
      <alignment horizontal="center" vertical="center" wrapText="1"/>
    </xf>
    <xf numFmtId="1" fontId="12" fillId="9" borderId="1" xfId="7" applyNumberFormat="1" applyFont="1" applyFill="1" applyBorder="1" applyAlignment="1" applyProtection="1">
      <alignment horizontal="left" vertical="center" wrapText="1"/>
      <protection locked="0"/>
    </xf>
    <xf numFmtId="49" fontId="12" fillId="9" borderId="1" xfId="0" applyNumberFormat="1" applyFont="1" applyFill="1" applyBorder="1" applyAlignment="1" applyProtection="1">
      <alignment horizontal="left" vertical="center" wrapText="1"/>
      <protection locked="0"/>
    </xf>
    <xf numFmtId="0" fontId="12" fillId="9" borderId="1" xfId="7" applyNumberFormat="1" applyFont="1" applyFill="1" applyBorder="1" applyAlignment="1" applyProtection="1">
      <alignment horizontal="left" vertical="center" wrapText="1"/>
      <protection locked="0"/>
    </xf>
    <xf numFmtId="173" fontId="10" fillId="12" borderId="1" xfId="7" applyNumberFormat="1" applyFont="1" applyFill="1" applyBorder="1" applyAlignment="1" applyProtection="1">
      <alignment horizontal="center" vertical="center"/>
      <protection locked="0"/>
    </xf>
    <xf numFmtId="164" fontId="10" fillId="12" borderId="1" xfId="7" applyNumberFormat="1" applyFont="1" applyFill="1" applyBorder="1" applyAlignment="1" applyProtection="1">
      <alignment horizontal="center" vertical="center"/>
      <protection locked="0"/>
    </xf>
    <xf numFmtId="173" fontId="10" fillId="9" borderId="1" xfId="7" applyNumberFormat="1" applyFont="1" applyFill="1" applyBorder="1" applyAlignment="1" applyProtection="1">
      <alignment horizontal="center" vertical="center"/>
      <protection locked="0"/>
    </xf>
    <xf numFmtId="164" fontId="10" fillId="9" borderId="1" xfId="7" applyNumberFormat="1" applyFont="1" applyFill="1" applyBorder="1" applyAlignment="1" applyProtection="1">
      <alignment horizontal="center" vertical="center"/>
      <protection locked="0"/>
    </xf>
    <xf numFmtId="1" fontId="12" fillId="9" borderId="1" xfId="7" applyNumberFormat="1" applyFont="1" applyFill="1" applyBorder="1" applyAlignment="1" applyProtection="1">
      <alignment vertical="center" wrapText="1"/>
      <protection locked="0"/>
    </xf>
    <xf numFmtId="0" fontId="12" fillId="0" borderId="1" xfId="0" applyFont="1" applyBorder="1" applyAlignment="1">
      <alignment vertical="center"/>
    </xf>
    <xf numFmtId="49" fontId="17" fillId="6" borderId="0" xfId="2" applyNumberFormat="1" applyFont="1" applyFill="1" applyAlignment="1" applyProtection="1">
      <alignment horizontal="left" vertical="center" wrapText="1"/>
      <protection locked="0"/>
    </xf>
    <xf numFmtId="0" fontId="21" fillId="0" borderId="0" xfId="7" quotePrefix="1" applyNumberFormat="1" applyFont="1" applyAlignment="1" applyProtection="1">
      <alignment horizontal="left" vertical="top" wrapText="1"/>
    </xf>
    <xf numFmtId="0" fontId="12" fillId="0" borderId="0" xfId="7" quotePrefix="1" applyFont="1" applyAlignment="1">
      <alignment horizontal="left" wrapText="1"/>
    </xf>
    <xf numFmtId="0" fontId="12" fillId="0" borderId="0" xfId="7" quotePrefix="1" applyFont="1" applyAlignment="1" applyProtection="1">
      <alignment horizontal="left" vertical="top" wrapText="1"/>
      <protection locked="0"/>
    </xf>
    <xf numFmtId="0" fontId="12" fillId="0" borderId="0" xfId="7" applyFont="1" applyAlignment="1" applyProtection="1">
      <alignment horizontal="left" vertical="top" wrapText="1"/>
      <protection locked="0"/>
    </xf>
    <xf numFmtId="49" fontId="17" fillId="6" borderId="0" xfId="2" applyNumberFormat="1" applyFont="1" applyFill="1" applyAlignment="1" applyProtection="1">
      <alignment horizontal="center" vertical="center" wrapText="1"/>
      <protection locked="0"/>
    </xf>
    <xf numFmtId="0" fontId="26" fillId="0" borderId="0" xfId="0" quotePrefix="1" applyNumberFormat="1" applyFont="1" applyAlignment="1" applyProtection="1">
      <alignment horizontal="left" vertical="top" wrapText="1"/>
    </xf>
    <xf numFmtId="0" fontId="12" fillId="0" borderId="0" xfId="0" quotePrefix="1"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21" fillId="21" borderId="0" xfId="0" quotePrefix="1" applyNumberFormat="1" applyFont="1" applyFill="1" applyAlignment="1" applyProtection="1">
      <alignment horizontal="left" vertical="top" wrapText="1"/>
    </xf>
    <xf numFmtId="0" fontId="13" fillId="0" borderId="1" xfId="0" applyFont="1" applyBorder="1" applyAlignment="1">
      <alignment horizontal="center" vertical="center" wrapText="1"/>
    </xf>
    <xf numFmtId="0" fontId="12" fillId="0" borderId="1" xfId="7" applyFont="1" applyBorder="1" applyAlignment="1">
      <alignment horizontal="center" vertical="center" wrapText="1"/>
    </xf>
    <xf numFmtId="0" fontId="12" fillId="0" borderId="17" xfId="0" applyFont="1" applyFill="1" applyBorder="1" applyAlignment="1">
      <alignment horizontal="center" vertical="center" wrapText="1"/>
    </xf>
    <xf numFmtId="0" fontId="12" fillId="0" borderId="16"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2" fillId="0" borderId="15" xfId="7"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3" fillId="0" borderId="1" xfId="7" applyFont="1" applyBorder="1" applyAlignment="1">
      <alignment horizontal="center" vertical="center" wrapText="1"/>
    </xf>
    <xf numFmtId="0" fontId="12" fillId="0" borderId="4" xfId="7" applyFont="1" applyBorder="1" applyAlignment="1">
      <alignment horizontal="center" vertical="center" wrapText="1"/>
    </xf>
    <xf numFmtId="0" fontId="12" fillId="0" borderId="5" xfId="7" applyFont="1" applyBorder="1" applyAlignment="1">
      <alignment horizontal="center" vertical="center" wrapText="1"/>
    </xf>
    <xf numFmtId="0" fontId="12" fillId="0" borderId="6" xfId="7" applyFont="1" applyBorder="1" applyAlignment="1">
      <alignment horizontal="center" vertical="center" wrapText="1"/>
    </xf>
    <xf numFmtId="0" fontId="23" fillId="6" borderId="1" xfId="2" applyNumberFormat="1" applyFont="1" applyFill="1" applyBorder="1" applyAlignment="1">
      <alignment horizontal="center" vertical="center" wrapText="1"/>
    </xf>
    <xf numFmtId="173" fontId="27" fillId="18" borderId="4" xfId="7" applyNumberFormat="1" applyFont="1" applyFill="1" applyBorder="1" applyAlignment="1" applyProtection="1">
      <alignment horizontal="center" vertical="center" wrapText="1"/>
      <protection locked="0"/>
    </xf>
    <xf numFmtId="173" fontId="27" fillId="18" borderId="6" xfId="7" applyNumberFormat="1" applyFont="1" applyFill="1" applyBorder="1" applyAlignment="1" applyProtection="1">
      <alignment horizontal="center" vertical="center" wrapText="1"/>
      <protection locked="0"/>
    </xf>
    <xf numFmtId="0" fontId="13" fillId="7" borderId="4" xfId="7" applyFont="1" applyFill="1" applyBorder="1" applyAlignment="1" applyProtection="1">
      <alignment horizontal="center" vertical="center" wrapText="1"/>
      <protection locked="0"/>
    </xf>
    <xf numFmtId="0" fontId="13" fillId="7" borderId="6" xfId="7" applyFont="1" applyFill="1" applyBorder="1" applyAlignment="1" applyProtection="1">
      <alignment horizontal="center" vertical="center" wrapText="1"/>
      <protection locked="0"/>
    </xf>
    <xf numFmtId="0" fontId="23" fillId="6" borderId="4" xfId="2" applyNumberFormat="1" applyFont="1" applyFill="1" applyBorder="1" applyAlignment="1">
      <alignment horizontal="center" vertical="center" wrapText="1"/>
    </xf>
    <xf numFmtId="0" fontId="23" fillId="6" borderId="5" xfId="2" applyNumberFormat="1" applyFont="1" applyFill="1" applyBorder="1" applyAlignment="1">
      <alignment horizontal="center" vertical="center" wrapText="1"/>
    </xf>
    <xf numFmtId="0" fontId="23" fillId="6" borderId="6" xfId="2"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7" xfId="0" applyFont="1" applyBorder="1" applyAlignment="1">
      <alignment horizontal="center" vertical="center" wrapText="1"/>
    </xf>
    <xf numFmtId="0" fontId="13" fillId="7" borderId="13" xfId="0" applyFont="1" applyFill="1" applyBorder="1" applyAlignment="1" applyProtection="1">
      <alignment horizontal="center" vertical="center" wrapText="1"/>
      <protection locked="0"/>
    </xf>
    <xf numFmtId="0" fontId="13" fillId="7" borderId="0" xfId="0"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0" fontId="13" fillId="0" borderId="17" xfId="0" applyFont="1" applyBorder="1" applyAlignment="1">
      <alignment horizontal="left" vertical="center" wrapText="1"/>
    </xf>
    <xf numFmtId="0" fontId="33" fillId="17" borderId="4" xfId="0" applyFont="1" applyFill="1" applyBorder="1" applyAlignment="1" applyProtection="1">
      <alignment horizontal="center" vertical="center" wrapText="1"/>
      <protection locked="0"/>
    </xf>
    <xf numFmtId="0" fontId="33" fillId="17" borderId="5" xfId="0" applyFont="1" applyFill="1" applyBorder="1" applyAlignment="1" applyProtection="1">
      <alignment horizontal="center" vertical="center" wrapText="1"/>
      <protection locked="0"/>
    </xf>
    <xf numFmtId="0" fontId="33" fillId="17" borderId="6" xfId="0" applyFont="1" applyFill="1" applyBorder="1" applyAlignment="1" applyProtection="1">
      <alignment horizontal="center" vertical="center" wrapText="1"/>
      <protection locked="0"/>
    </xf>
    <xf numFmtId="0" fontId="12" fillId="2" borderId="10" xfId="7" quotePrefix="1" applyFont="1" applyFill="1" applyBorder="1" applyAlignment="1">
      <alignment horizontal="left" vertical="center" wrapText="1"/>
    </xf>
    <xf numFmtId="0" fontId="15" fillId="0" borderId="1" xfId="0" applyFont="1" applyBorder="1" applyAlignment="1">
      <alignment vertical="top" wrapText="1"/>
    </xf>
    <xf numFmtId="0" fontId="38" fillId="0" borderId="24" xfId="0" applyFont="1" applyBorder="1" applyAlignment="1">
      <alignment horizontal="center" vertical="center" wrapText="1"/>
    </xf>
    <xf numFmtId="0" fontId="38" fillId="0" borderId="25" xfId="0" applyFont="1" applyBorder="1" applyAlignment="1">
      <alignment horizontal="center" vertical="center" wrapText="1"/>
    </xf>
    <xf numFmtId="173" fontId="38" fillId="0" borderId="26" xfId="0" applyNumberFormat="1" applyFont="1" applyBorder="1" applyAlignment="1">
      <alignment horizontal="center" vertical="center" wrapText="1"/>
    </xf>
    <xf numFmtId="0" fontId="38" fillId="0" borderId="13" xfId="0" applyFont="1" applyBorder="1" applyAlignment="1">
      <alignment horizontal="center" vertical="center" wrapText="1"/>
    </xf>
    <xf numFmtId="0" fontId="38" fillId="0" borderId="0" xfId="0" applyFont="1" applyBorder="1" applyAlignment="1">
      <alignment horizontal="center" vertical="center" wrapText="1"/>
    </xf>
    <xf numFmtId="173" fontId="38" fillId="0" borderId="14" xfId="0" applyNumberFormat="1" applyFont="1" applyBorder="1" applyAlignment="1">
      <alignment horizontal="center" vertical="center" wrapText="1"/>
    </xf>
    <xf numFmtId="0" fontId="38" fillId="0" borderId="9" xfId="0" applyFont="1" applyBorder="1" applyAlignment="1">
      <alignment horizontal="center" vertical="center" wrapText="1"/>
    </xf>
    <xf numFmtId="0" fontId="38" fillId="0" borderId="10" xfId="0" applyFont="1" applyBorder="1" applyAlignment="1">
      <alignment horizontal="center" vertical="center" wrapText="1"/>
    </xf>
    <xf numFmtId="173" fontId="38" fillId="0" borderId="23" xfId="0" applyNumberFormat="1" applyFont="1" applyBorder="1" applyAlignment="1">
      <alignment horizontal="center" vertical="center" wrapText="1"/>
    </xf>
    <xf numFmtId="0" fontId="13" fillId="7" borderId="1"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2" fillId="0" borderId="22" xfId="0" applyFont="1" applyFill="1" applyBorder="1" applyAlignment="1">
      <alignment horizontal="left" vertical="center" wrapText="1"/>
    </xf>
    <xf numFmtId="0" fontId="13" fillId="0" borderId="18"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39" fillId="36" borderId="9" xfId="27" quotePrefix="1" applyBorder="1" applyAlignment="1" applyProtection="1">
      <alignment horizontal="left" vertical="center" wrapText="1"/>
    </xf>
    <xf numFmtId="0" fontId="39" fillId="36" borderId="10" xfId="27" quotePrefix="1" applyBorder="1" applyAlignment="1" applyProtection="1">
      <alignment horizontal="left" vertical="center" wrapText="1"/>
    </xf>
    <xf numFmtId="0" fontId="39" fillId="36" borderId="9" xfId="27" quotePrefix="1" applyBorder="1" applyAlignment="1" applyProtection="1">
      <alignment horizontal="center" vertical="center" wrapText="1"/>
    </xf>
    <xf numFmtId="0" fontId="39" fillId="36" borderId="10" xfId="27" quotePrefix="1" applyBorder="1" applyAlignment="1" applyProtection="1">
      <alignment horizontal="center" vertical="center" wrapText="1"/>
    </xf>
    <xf numFmtId="0" fontId="39" fillId="36" borderId="23" xfId="27" quotePrefix="1" applyBorder="1" applyAlignment="1" applyProtection="1">
      <alignment horizontal="center" vertical="center" wrapText="1"/>
    </xf>
    <xf numFmtId="0" fontId="23" fillId="6" borderId="1" xfId="2" applyNumberFormat="1" applyFont="1" applyFill="1" applyBorder="1" applyAlignment="1" applyProtection="1">
      <alignment horizontal="center" vertical="center" wrapText="1"/>
    </xf>
    <xf numFmtId="0" fontId="13" fillId="7" borderId="4" xfId="0" applyFont="1" applyFill="1" applyBorder="1" applyAlignment="1" applyProtection="1">
      <alignment horizontal="center" vertical="center" wrapText="1"/>
      <protection locked="0"/>
    </xf>
    <xf numFmtId="0" fontId="13" fillId="7" borderId="6" xfId="0" applyFont="1" applyFill="1" applyBorder="1" applyAlignment="1" applyProtection="1">
      <alignment horizontal="center" vertical="center" wrapText="1"/>
      <protection locked="0"/>
    </xf>
    <xf numFmtId="0" fontId="12" fillId="0" borderId="4" xfId="0" applyFont="1" applyBorder="1" applyAlignment="1">
      <alignment vertical="top" wrapText="1"/>
    </xf>
    <xf numFmtId="0" fontId="12" fillId="0" borderId="5" xfId="0" applyFont="1" applyBorder="1" applyAlignment="1">
      <alignment vertical="top" wrapText="1"/>
    </xf>
    <xf numFmtId="0" fontId="12" fillId="0" borderId="6" xfId="0" applyFont="1" applyBorder="1" applyAlignment="1">
      <alignment vertical="top" wrapText="1"/>
    </xf>
    <xf numFmtId="0" fontId="13" fillId="7" borderId="7" xfId="0" applyFont="1" applyFill="1" applyBorder="1" applyAlignment="1" applyProtection="1">
      <alignment horizontal="center" vertical="center" wrapText="1"/>
      <protection locked="0"/>
    </xf>
    <xf numFmtId="0" fontId="13" fillId="7" borderId="2" xfId="0" applyFont="1" applyFill="1" applyBorder="1" applyAlignment="1" applyProtection="1">
      <alignment horizontal="center" vertical="center" wrapText="1"/>
      <protection locked="0"/>
    </xf>
    <xf numFmtId="0" fontId="13" fillId="7" borderId="5" xfId="0" applyFont="1" applyFill="1" applyBorder="1" applyAlignment="1" applyProtection="1">
      <alignment horizontal="center" vertical="center" wrapText="1"/>
      <protection locked="0"/>
    </xf>
    <xf numFmtId="0" fontId="23" fillId="6" borderId="4" xfId="2" quotePrefix="1" applyNumberFormat="1" applyFont="1" applyFill="1" applyBorder="1" applyAlignment="1">
      <alignment horizontal="left" vertical="center" wrapText="1"/>
    </xf>
    <xf numFmtId="0" fontId="23" fillId="6" borderId="5" xfId="2" quotePrefix="1" applyNumberFormat="1" applyFont="1" applyFill="1" applyBorder="1" applyAlignment="1">
      <alignment horizontal="left" vertical="center" wrapText="1"/>
    </xf>
    <xf numFmtId="0" fontId="23" fillId="6" borderId="5" xfId="2" applyNumberFormat="1" applyFont="1" applyFill="1" applyBorder="1" applyAlignment="1">
      <alignment horizontal="left" vertical="center" wrapText="1"/>
    </xf>
    <xf numFmtId="0" fontId="23" fillId="6" borderId="6" xfId="2" applyNumberFormat="1" applyFont="1" applyFill="1" applyBorder="1" applyAlignment="1">
      <alignment horizontal="left" vertical="center" wrapText="1"/>
    </xf>
    <xf numFmtId="0" fontId="23" fillId="6" borderId="9" xfId="2" applyNumberFormat="1" applyFont="1" applyFill="1" applyBorder="1" applyAlignment="1">
      <alignment horizontal="center" vertical="center" wrapText="1"/>
    </xf>
    <xf numFmtId="0" fontId="23" fillId="6" borderId="10" xfId="2" applyNumberFormat="1" applyFont="1" applyFill="1" applyBorder="1" applyAlignment="1">
      <alignment horizontal="center" vertical="center" wrapText="1"/>
    </xf>
    <xf numFmtId="0" fontId="0" fillId="2" borderId="0" xfId="0" quotePrefix="1" applyFill="1" applyBorder="1" applyAlignment="1">
      <alignment horizontal="center" vertical="center" wrapText="1"/>
    </xf>
    <xf numFmtId="49" fontId="12" fillId="35" borderId="4" xfId="0" applyNumberFormat="1" applyFont="1" applyFill="1" applyBorder="1" applyAlignment="1" applyProtection="1">
      <alignment horizontal="center" vertical="center" wrapText="1"/>
      <protection locked="0"/>
    </xf>
    <xf numFmtId="0" fontId="0" fillId="0" borderId="5" xfId="0" applyBorder="1" applyAlignment="1">
      <alignment vertical="center"/>
    </xf>
    <xf numFmtId="0" fontId="0" fillId="0" borderId="6" xfId="0" applyBorder="1" applyAlignment="1">
      <alignment vertical="center"/>
    </xf>
    <xf numFmtId="49" fontId="12" fillId="35" borderId="1" xfId="0" applyNumberFormat="1" applyFont="1" applyFill="1" applyBorder="1" applyAlignment="1" applyProtection="1">
      <alignment horizontal="center" vertical="center" wrapText="1"/>
      <protection locked="0"/>
    </xf>
    <xf numFmtId="0" fontId="0" fillId="0" borderId="1" xfId="0" applyBorder="1" applyAlignment="1">
      <alignment vertical="center"/>
    </xf>
    <xf numFmtId="0" fontId="19" fillId="0" borderId="0" xfId="4" applyFill="1" applyAlignment="1" applyProtection="1">
      <alignment horizontal="left" vertical="center"/>
    </xf>
    <xf numFmtId="0" fontId="12" fillId="0" borderId="0" xfId="7" quotePrefix="1" applyFont="1" applyAlignment="1" applyProtection="1">
      <alignment horizontal="left"/>
    </xf>
    <xf numFmtId="0" fontId="13" fillId="7" borderId="4" xfId="0" applyFont="1" applyFill="1" applyBorder="1" applyAlignment="1" applyProtection="1">
      <alignment horizontal="left" vertical="center" wrapText="1"/>
    </xf>
    <xf numFmtId="0" fontId="13" fillId="7" borderId="5" xfId="0" applyFont="1" applyFill="1" applyBorder="1" applyAlignment="1" applyProtection="1">
      <alignment horizontal="left" vertical="center" wrapText="1"/>
    </xf>
    <xf numFmtId="0" fontId="13" fillId="7" borderId="6" xfId="0" applyFont="1" applyFill="1" applyBorder="1" applyAlignment="1" applyProtection="1">
      <alignment horizontal="left" vertical="center" wrapText="1"/>
    </xf>
    <xf numFmtId="0" fontId="35" fillId="6" borderId="4" xfId="2" applyNumberFormat="1" applyFont="1" applyFill="1" applyBorder="1" applyAlignment="1" applyProtection="1">
      <alignment horizontal="center" vertical="center" wrapText="1"/>
    </xf>
    <xf numFmtId="0" fontId="35" fillId="6" borderId="5" xfId="2" applyNumberFormat="1" applyFont="1" applyFill="1" applyBorder="1" applyAlignment="1" applyProtection="1">
      <alignment horizontal="center" vertical="center" wrapText="1"/>
    </xf>
    <xf numFmtId="0" fontId="35" fillId="6" borderId="6" xfId="2" applyNumberFormat="1" applyFont="1" applyFill="1" applyBorder="1" applyAlignment="1" applyProtection="1">
      <alignment horizontal="center" vertical="center" wrapText="1"/>
    </xf>
    <xf numFmtId="0" fontId="35" fillId="6" borderId="4" xfId="2" applyNumberFormat="1" applyFont="1" applyFill="1" applyBorder="1" applyAlignment="1" applyProtection="1">
      <alignment horizontal="left" vertical="center" wrapText="1"/>
    </xf>
    <xf numFmtId="0" fontId="35" fillId="6" borderId="5" xfId="2" applyNumberFormat="1" applyFont="1" applyFill="1" applyBorder="1" applyAlignment="1" applyProtection="1">
      <alignment horizontal="left" vertical="center" wrapText="1"/>
    </xf>
    <xf numFmtId="0" fontId="35" fillId="6" borderId="6" xfId="2" applyNumberFormat="1" applyFont="1" applyFill="1" applyBorder="1" applyAlignment="1" applyProtection="1">
      <alignment horizontal="left" vertical="center" wrapText="1"/>
    </xf>
    <xf numFmtId="0" fontId="12" fillId="0" borderId="0" xfId="7" quotePrefix="1" applyFont="1" applyAlignment="1" applyProtection="1">
      <alignment horizontal="left" vertical="top" wrapText="1"/>
    </xf>
    <xf numFmtId="0" fontId="12" fillId="0" borderId="10" xfId="0" applyFont="1" applyBorder="1" applyAlignment="1">
      <alignment horizontal="left" vertical="center" wrapText="1"/>
    </xf>
    <xf numFmtId="0" fontId="0" fillId="0" borderId="10" xfId="0" applyBorder="1" applyAlignment="1">
      <alignment horizontal="left" vertical="center" wrapText="1"/>
    </xf>
  </cellXfs>
  <cellStyles count="55">
    <cellStyle name="=C:\WINNT\SYSTEM32\COMMAND.COM" xfId="10"/>
    <cellStyle name="40% - Accent1 2" xfId="14"/>
    <cellStyle name="40% - Accent4 2" xfId="15"/>
    <cellStyle name="60% - Accent2 2" xfId="16"/>
    <cellStyle name="Accent1 2" xfId="11"/>
    <cellStyle name="Accent4 2" xfId="12"/>
    <cellStyle name="Accent6 2" xfId="13"/>
    <cellStyle name="Comma 2" xfId="8"/>
    <cellStyle name="Comma 2 2" xfId="21"/>
    <cellStyle name="Comma 2 3" xfId="28"/>
    <cellStyle name="Comma 2 4" xfId="34"/>
    <cellStyle name="Comma 2 5" xfId="40"/>
    <cellStyle name="Comma 2 6" xfId="46"/>
    <cellStyle name="Heading 2" xfId="5" builtinId="17"/>
    <cellStyle name="Heading 3" xfId="6" builtinId="18"/>
    <cellStyle name="Heading 4" xfId="2" builtinId="19"/>
    <cellStyle name="Hyperlink" xfId="4" builtinId="8"/>
    <cellStyle name="Input" xfId="3" builtinId="20"/>
    <cellStyle name="Neutral" xfId="27" builtinId="28"/>
    <cellStyle name="Neutral 2" xfId="48"/>
    <cellStyle name="Neutral 2 2" xfId="54"/>
    <cellStyle name="Normal" xfId="0" builtinId="0"/>
    <cellStyle name="Normal 2" xfId="7"/>
    <cellStyle name="Normal 3" xfId="9"/>
    <cellStyle name="Normal 3 10" xfId="49"/>
    <cellStyle name="Normal 3 2" xfId="17"/>
    <cellStyle name="Normal 3 2 2" xfId="20"/>
    <cellStyle name="Normal 3 2 2 2" xfId="26"/>
    <cellStyle name="Normal 3 2 2 3" xfId="33"/>
    <cellStyle name="Normal 3 2 2 4" xfId="39"/>
    <cellStyle name="Normal 3 2 2 5" xfId="45"/>
    <cellStyle name="Normal 3 2 2 6" xfId="53"/>
    <cellStyle name="Normal 3 2 3" xfId="23"/>
    <cellStyle name="Normal 3 2 4" xfId="30"/>
    <cellStyle name="Normal 3 2 5" xfId="36"/>
    <cellStyle name="Normal 3 2 6" xfId="42"/>
    <cellStyle name="Normal 3 2 7" xfId="50"/>
    <cellStyle name="Normal 3 3" xfId="18"/>
    <cellStyle name="Normal 3 3 2" xfId="24"/>
    <cellStyle name="Normal 3 3 3" xfId="31"/>
    <cellStyle name="Normal 3 3 4" xfId="37"/>
    <cellStyle name="Normal 3 3 5" xfId="43"/>
    <cellStyle name="Normal 3 3 6" xfId="51"/>
    <cellStyle name="Normal 3 4" xfId="19"/>
    <cellStyle name="Normal 3 4 2" xfId="25"/>
    <cellStyle name="Normal 3 4 3" xfId="32"/>
    <cellStyle name="Normal 3 4 4" xfId="38"/>
    <cellStyle name="Normal 3 4 5" xfId="44"/>
    <cellStyle name="Normal 3 4 6" xfId="52"/>
    <cellStyle name="Normal 3 5" xfId="22"/>
    <cellStyle name="Normal 3 6" xfId="29"/>
    <cellStyle name="Normal 3 7" xfId="35"/>
    <cellStyle name="Normal 3 8" xfId="41"/>
    <cellStyle name="Normal 3 9" xfId="47"/>
    <cellStyle name="Normal_Sheet1" xfId="1"/>
  </cellStyles>
  <dxfs count="10">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4" name="Rectangle 3">
          <a:extLst>
            <a:ext uri="{FF2B5EF4-FFF2-40B4-BE49-F238E27FC236}">
              <a16:creationId xmlns:a16="http://schemas.microsoft.com/office/drawing/2014/main" xmlns="" id="{00000000-0008-0000-0900-000004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xmlns="" id="{00000000-0008-0000-0B00-000002000000}"/>
            </a:ext>
          </a:extLst>
        </xdr:cNvPr>
        <xdr:cNvSpPr txBox="1"/>
      </xdr:nvSpPr>
      <xdr:spPr>
        <a:xfrm>
          <a:off x="171451" y="8696326"/>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SWEB%20-%20Schedule%20of%20charges%20and%20other%20tables%20-%202019%20V.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refreshError="1"/>
      <sheetData sheetId="1">
        <row r="1">
          <cell r="A1" t="str">
            <v>Back to Overview</v>
          </cell>
          <cell r="B1" t="str">
            <v>'DNOs paste value cells A15:J47 from CDCM 3701 into cells A14:J46</v>
          </cell>
          <cell r="E1" t="str">
            <v>Note: Where a tariff only has a p/kWh unit rate in Unit Charge 1 then this unit rate applies at all times.</v>
          </cell>
        </row>
        <row r="2">
          <cell r="A2" t="str">
            <v>Western Power Distribution (South West) plc - Effective from 1 April 2019 - Final LV and HV charges</v>
          </cell>
        </row>
        <row r="4">
          <cell r="A4" t="str">
            <v>Time Bands for Half Hourly Metered Properties</v>
          </cell>
          <cell r="G4" t="str">
            <v>Time Bands for Half Hourly Unmetered Properties</v>
          </cell>
        </row>
        <row r="5">
          <cell r="A5" t="str">
            <v>Time periods</v>
          </cell>
          <cell r="B5" t="str">
            <v>Red Time Band</v>
          </cell>
          <cell r="C5" t="str">
            <v>Amber Time Band</v>
          </cell>
          <cell r="E5" t="str">
            <v>Green Time Band</v>
          </cell>
          <cell r="I5" t="str">
            <v>Black Time Band</v>
          </cell>
          <cell r="J5" t="str">
            <v>Yellow Time Band</v>
          </cell>
          <cell r="K5" t="str">
            <v>Green Time Band</v>
          </cell>
        </row>
        <row r="6">
          <cell r="A6" t="str">
            <v xml:space="preserve">Monday to Friday </v>
          </cell>
          <cell r="B6" t="str">
            <v>17.00 - 19.00</v>
          </cell>
          <cell r="C6" t="str">
            <v>07:30 to 17:00
19:00 to 21:30</v>
          </cell>
          <cell r="E6" t="str">
            <v>00:00 to 07:30
21:30 to 24:00</v>
          </cell>
          <cell r="G6" t="str">
            <v>Monday to Friday Nov to Feb (excluding 22nd Dec to 4th Jan inclusive)</v>
          </cell>
          <cell r="I6" t="str">
            <v>17:00 to 19:00</v>
          </cell>
          <cell r="J6" t="str">
            <v>07:30 to 17:00
19:00 to 21:30</v>
          </cell>
          <cell r="K6" t="str">
            <v>00:00 to 07:30
21:30 to 24:00</v>
          </cell>
        </row>
        <row r="7">
          <cell r="A7" t="str">
            <v>Weekends</v>
          </cell>
          <cell r="C7" t="str">
            <v>16:30 to 19:30</v>
          </cell>
          <cell r="E7" t="str">
            <v>00:00 to 16:30
19:30 to 24:00</v>
          </cell>
          <cell r="G7" t="str">
            <v>Monday to Friday Mar to Oct (plus 22nd Dec to 4th Jan inclusive)</v>
          </cell>
          <cell r="J7" t="str">
            <v>07:30 to 21:30</v>
          </cell>
          <cell r="K7" t="str">
            <v>00:00 to 07:30
21:30 to 24:00</v>
          </cell>
        </row>
        <row r="8">
          <cell r="A8" t="str">
            <v>Notes</v>
          </cell>
          <cell r="B8" t="str">
            <v>All the above times are in UK Clock time</v>
          </cell>
          <cell r="G8" t="str">
            <v>Weekends</v>
          </cell>
          <cell r="J8" t="str">
            <v>16:30 to 19:30</v>
          </cell>
          <cell r="K8" t="str">
            <v>00:00 to 16:30
19:30 to 24:00</v>
          </cell>
        </row>
        <row r="9">
          <cell r="G9" t="str">
            <v>Notes</v>
          </cell>
          <cell r="I9" t="str">
            <v>All the above times are in UK Clock time</v>
          </cell>
        </row>
        <row r="13">
          <cell r="A13" t="str">
            <v>Tariff name</v>
          </cell>
          <cell r="B13" t="str">
            <v>Open LLFCs</v>
          </cell>
          <cell r="C13" t="str">
            <v>PCs</v>
          </cell>
          <cell r="D13" t="str">
            <v>Unit charge 1 (NHH)
or red/black charge (HH)
p/kWh</v>
          </cell>
          <cell r="E13" t="str">
            <v>Unit charge 2 (NHH)
or amber/yellow charge (HH)
p/kWh</v>
          </cell>
          <cell r="F13" t="str">
            <v>Green charge(HH)
p/kWh</v>
          </cell>
          <cell r="G13" t="str">
            <v>Fixed charge p/MPAN/day</v>
          </cell>
          <cell r="H13" t="str">
            <v>Capacity charge p/kVA/day</v>
          </cell>
          <cell r="I13" t="str">
            <v>Exceeded capacity charge
p/kVA/day</v>
          </cell>
          <cell r="J13" t="str">
            <v>Reactive power charge
p/kVArh</v>
          </cell>
          <cell r="K13" t="str">
            <v>Closed LLFCs</v>
          </cell>
        </row>
        <row r="14">
          <cell r="A14" t="str">
            <v>Domestic Unrestricted</v>
          </cell>
          <cell r="B14" t="str">
            <v>10, 20</v>
          </cell>
          <cell r="C14">
            <v>1</v>
          </cell>
          <cell r="D14">
            <v>2.75</v>
          </cell>
          <cell r="G14">
            <v>5.0199999999999996</v>
          </cell>
        </row>
        <row r="15">
          <cell r="A15" t="str">
            <v>Domestic Two Rate</v>
          </cell>
          <cell r="B15" t="str">
            <v>30, 40</v>
          </cell>
          <cell r="C15">
            <v>2</v>
          </cell>
          <cell r="D15">
            <v>3.0129999999999999</v>
          </cell>
          <cell r="E15">
            <v>1.425</v>
          </cell>
          <cell r="G15">
            <v>5.0199999999999996</v>
          </cell>
        </row>
        <row r="16">
          <cell r="A16" t="str">
            <v>Domestic Off Peak (related MPAN)</v>
          </cell>
          <cell r="B16">
            <v>430</v>
          </cell>
          <cell r="C16">
            <v>2</v>
          </cell>
          <cell r="D16">
            <v>1.4259999999999999</v>
          </cell>
        </row>
        <row r="17">
          <cell r="A17" t="str">
            <v>Small Non Domestic Unrestricted</v>
          </cell>
          <cell r="B17">
            <v>110</v>
          </cell>
          <cell r="C17">
            <v>3</v>
          </cell>
          <cell r="D17">
            <v>2.5289999999999999</v>
          </cell>
          <cell r="G17">
            <v>9.3800000000000008</v>
          </cell>
        </row>
        <row r="18">
          <cell r="A18" t="str">
            <v>Small Non Domestic Two Rate</v>
          </cell>
          <cell r="B18">
            <v>210</v>
          </cell>
          <cell r="C18">
            <v>4</v>
          </cell>
          <cell r="D18">
            <v>2.7010000000000001</v>
          </cell>
          <cell r="E18">
            <v>1.425</v>
          </cell>
          <cell r="G18">
            <v>9.3800000000000008</v>
          </cell>
        </row>
        <row r="19">
          <cell r="A19" t="str">
            <v>Small Non Domestic Off Peak (related MPAN)</v>
          </cell>
          <cell r="B19">
            <v>251</v>
          </cell>
          <cell r="C19">
            <v>4</v>
          </cell>
          <cell r="D19">
            <v>1.4339999999999999</v>
          </cell>
        </row>
        <row r="20">
          <cell r="A20" t="str">
            <v>LV Medium Non-Domestic</v>
          </cell>
          <cell r="B20">
            <v>570</v>
          </cell>
          <cell r="C20" t="str">
            <v>5-8</v>
          </cell>
          <cell r="D20">
            <v>2.5640000000000001</v>
          </cell>
          <cell r="E20">
            <v>1.405</v>
          </cell>
          <cell r="G20">
            <v>23.47</v>
          </cell>
        </row>
        <row r="21">
          <cell r="A21" t="str">
            <v>LV Sub Medium Non-Domestic</v>
          </cell>
          <cell r="B21">
            <v>540</v>
          </cell>
          <cell r="C21" t="str">
            <v>5-8</v>
          </cell>
          <cell r="D21">
            <v>2.4130000000000003</v>
          </cell>
          <cell r="E21">
            <v>1.3919999999999999</v>
          </cell>
          <cell r="G21">
            <v>21.41</v>
          </cell>
        </row>
        <row r="22">
          <cell r="A22" t="str">
            <v>LV Network Domestic</v>
          </cell>
          <cell r="B22">
            <v>202</v>
          </cell>
          <cell r="C22">
            <v>0</v>
          </cell>
          <cell r="D22">
            <v>14.414000000000001</v>
          </cell>
          <cell r="E22">
            <v>1.806</v>
          </cell>
          <cell r="F22">
            <v>1.417</v>
          </cell>
          <cell r="G22">
            <v>5.0199999999999996</v>
          </cell>
        </row>
        <row r="23">
          <cell r="A23" t="str">
            <v>LV Network Non-Domestic Non-CT</v>
          </cell>
          <cell r="B23">
            <v>203</v>
          </cell>
          <cell r="C23">
            <v>0</v>
          </cell>
          <cell r="D23">
            <v>14.930000000000001</v>
          </cell>
          <cell r="E23">
            <v>1.825</v>
          </cell>
          <cell r="F23">
            <v>1.421</v>
          </cell>
          <cell r="G23">
            <v>9.3800000000000008</v>
          </cell>
        </row>
        <row r="24">
          <cell r="A24" t="str">
            <v>LV HH Metered</v>
          </cell>
          <cell r="B24">
            <v>570</v>
          </cell>
          <cell r="C24">
            <v>0</v>
          </cell>
          <cell r="D24">
            <v>10.436999999999999</v>
          </cell>
          <cell r="E24">
            <v>1.619</v>
          </cell>
          <cell r="F24">
            <v>1.381</v>
          </cell>
          <cell r="G24">
            <v>12</v>
          </cell>
          <cell r="H24">
            <v>3.29</v>
          </cell>
          <cell r="I24">
            <v>7.28</v>
          </cell>
          <cell r="J24">
            <v>0.14899999999999999</v>
          </cell>
        </row>
        <row r="25">
          <cell r="A25" t="str">
            <v>LV Sub HH Metered</v>
          </cell>
          <cell r="B25">
            <v>540</v>
          </cell>
          <cell r="C25">
            <v>0</v>
          </cell>
          <cell r="D25">
            <v>8.4420000000000002</v>
          </cell>
          <cell r="E25">
            <v>1.4910000000000001</v>
          </cell>
          <cell r="F25">
            <v>1.359</v>
          </cell>
          <cell r="G25">
            <v>9.3699999999999992</v>
          </cell>
          <cell r="H25">
            <v>3.36</v>
          </cell>
          <cell r="I25">
            <v>6.73</v>
          </cell>
          <cell r="J25">
            <v>0.104</v>
          </cell>
        </row>
        <row r="26">
          <cell r="A26" t="str">
            <v>HV HH Metered</v>
          </cell>
          <cell r="B26">
            <v>510</v>
          </cell>
          <cell r="C26">
            <v>0</v>
          </cell>
          <cell r="D26">
            <v>6.7190000000000003</v>
          </cell>
          <cell r="E26">
            <v>1.407</v>
          </cell>
          <cell r="F26">
            <v>1.343</v>
          </cell>
          <cell r="G26">
            <v>101.16</v>
          </cell>
          <cell r="H26">
            <v>2.82</v>
          </cell>
          <cell r="I26">
            <v>6.7</v>
          </cell>
          <cell r="J26">
            <v>7.1999999999999995E-2</v>
          </cell>
        </row>
        <row r="27">
          <cell r="A27" t="str">
            <v>NHH UMS category A</v>
          </cell>
          <cell r="B27">
            <v>977</v>
          </cell>
          <cell r="C27">
            <v>8</v>
          </cell>
          <cell r="D27">
            <v>3.149</v>
          </cell>
        </row>
        <row r="28">
          <cell r="A28" t="str">
            <v>NHH UMS category B</v>
          </cell>
          <cell r="B28">
            <v>980</v>
          </cell>
          <cell r="C28">
            <v>1</v>
          </cell>
          <cell r="D28">
            <v>3.488</v>
          </cell>
        </row>
        <row r="29">
          <cell r="A29" t="str">
            <v>NHH UMS category C</v>
          </cell>
          <cell r="B29">
            <v>978</v>
          </cell>
          <cell r="C29">
            <v>1</v>
          </cell>
          <cell r="D29">
            <v>4.3939999999999992</v>
          </cell>
        </row>
        <row r="30">
          <cell r="A30" t="str">
            <v>NHH UMS category D</v>
          </cell>
          <cell r="B30">
            <v>979</v>
          </cell>
          <cell r="C30">
            <v>1</v>
          </cell>
          <cell r="D30">
            <v>2.823</v>
          </cell>
        </row>
        <row r="31">
          <cell r="A31" t="str">
            <v>LV UMS (Pseudo HH Metered)</v>
          </cell>
          <cell r="B31">
            <v>970</v>
          </cell>
          <cell r="C31">
            <v>0</v>
          </cell>
          <cell r="D31">
            <v>34.951999999999998</v>
          </cell>
          <cell r="E31">
            <v>2.9209999999999998</v>
          </cell>
          <cell r="F31">
            <v>2.3279999999999998</v>
          </cell>
        </row>
        <row r="32">
          <cell r="A32" t="str">
            <v>LV Generation NHH or Aggregate HH</v>
          </cell>
          <cell r="B32">
            <v>581</v>
          </cell>
          <cell r="C32" t="str">
            <v>8 &amp; 0</v>
          </cell>
          <cell r="D32">
            <v>-0.69299999999999995</v>
          </cell>
        </row>
        <row r="33">
          <cell r="A33" t="str">
            <v>LV Sub Generation NHH</v>
          </cell>
          <cell r="B33">
            <v>551</v>
          </cell>
          <cell r="C33">
            <v>8</v>
          </cell>
          <cell r="D33">
            <v>-0.625</v>
          </cell>
        </row>
        <row r="34">
          <cell r="A34" t="str">
            <v>LV Generation Intermittent</v>
          </cell>
          <cell r="B34">
            <v>581</v>
          </cell>
          <cell r="C34">
            <v>0</v>
          </cell>
          <cell r="D34">
            <v>-0.69299999999999995</v>
          </cell>
          <cell r="J34">
            <v>0.152</v>
          </cell>
        </row>
        <row r="35">
          <cell r="A35" t="str">
            <v>LV Generation Intermittent no RP charge</v>
          </cell>
          <cell r="B35">
            <v>91</v>
          </cell>
          <cell r="C35">
            <v>0</v>
          </cell>
          <cell r="D35">
            <v>-0.69299999999999995</v>
          </cell>
        </row>
        <row r="36">
          <cell r="A36" t="str">
            <v>LV Generation Non-Intermittent</v>
          </cell>
          <cell r="B36">
            <v>527</v>
          </cell>
          <cell r="C36">
            <v>0</v>
          </cell>
          <cell r="D36">
            <v>-8.8439999999999994</v>
          </cell>
          <cell r="E36">
            <v>-0.32800000000000001</v>
          </cell>
          <cell r="F36">
            <v>-6.6000000000000003E-2</v>
          </cell>
          <cell r="J36">
            <v>0.152</v>
          </cell>
        </row>
        <row r="37">
          <cell r="A37" t="str">
            <v>LV Generation Non-Intermittent no RP charge</v>
          </cell>
          <cell r="B37">
            <v>92</v>
          </cell>
          <cell r="C37">
            <v>0</v>
          </cell>
          <cell r="D37">
            <v>-8.8439999999999994</v>
          </cell>
          <cell r="E37">
            <v>-0.32800000000000001</v>
          </cell>
          <cell r="F37">
            <v>-6.6000000000000003E-2</v>
          </cell>
        </row>
        <row r="38">
          <cell r="A38" t="str">
            <v>LV Sub Generation Intermittent</v>
          </cell>
          <cell r="B38">
            <v>551</v>
          </cell>
          <cell r="C38">
            <v>0</v>
          </cell>
          <cell r="D38">
            <v>-0.625</v>
          </cell>
          <cell r="J38">
            <v>0.125</v>
          </cell>
        </row>
        <row r="39">
          <cell r="A39" t="str">
            <v>LV Sub Generation Intermittent no RP charge</v>
          </cell>
          <cell r="B39">
            <v>93</v>
          </cell>
          <cell r="C39">
            <v>0</v>
          </cell>
          <cell r="D39">
            <v>-0.625</v>
          </cell>
        </row>
        <row r="40">
          <cell r="A40" t="str">
            <v>LV Sub Generation Non-Intermittent</v>
          </cell>
          <cell r="B40">
            <v>526</v>
          </cell>
          <cell r="C40">
            <v>0</v>
          </cell>
          <cell r="D40">
            <v>-8.1080000000000005</v>
          </cell>
          <cell r="E40">
            <v>-0.27900000000000003</v>
          </cell>
          <cell r="F40">
            <v>-5.7000000000000002E-2</v>
          </cell>
          <cell r="J40">
            <v>0.125</v>
          </cell>
        </row>
        <row r="41">
          <cell r="A41" t="str">
            <v>LV Sub Generation Non-Intermittent no RP charge</v>
          </cell>
          <cell r="B41">
            <v>94</v>
          </cell>
          <cell r="C41">
            <v>0</v>
          </cell>
          <cell r="D41">
            <v>-8.1080000000000005</v>
          </cell>
          <cell r="E41">
            <v>-0.27900000000000003</v>
          </cell>
          <cell r="F41">
            <v>-5.7000000000000002E-2</v>
          </cell>
        </row>
        <row r="42">
          <cell r="A42" t="str">
            <v>HV Generation Intermittent</v>
          </cell>
          <cell r="B42">
            <v>521</v>
          </cell>
          <cell r="C42">
            <v>0</v>
          </cell>
          <cell r="D42">
            <v>-0.39400000000000002</v>
          </cell>
          <cell r="G42">
            <v>41.59</v>
          </cell>
          <cell r="J42">
            <v>9.6000000000000002E-2</v>
          </cell>
        </row>
        <row r="43">
          <cell r="A43" t="str">
            <v>HV Generation Intermittent no RP charge</v>
          </cell>
          <cell r="B43">
            <v>95</v>
          </cell>
          <cell r="C43">
            <v>0</v>
          </cell>
          <cell r="D43">
            <v>-0.39400000000000002</v>
          </cell>
          <cell r="G43">
            <v>41.59</v>
          </cell>
        </row>
        <row r="44">
          <cell r="A44" t="str">
            <v>HV Generation Non-Intermittent</v>
          </cell>
          <cell r="B44">
            <v>524</v>
          </cell>
          <cell r="C44">
            <v>0</v>
          </cell>
          <cell r="D44">
            <v>-5.585</v>
          </cell>
          <cell r="E44">
            <v>-0.11600000000000001</v>
          </cell>
          <cell r="F44">
            <v>-2.8000000000000001E-2</v>
          </cell>
          <cell r="G44">
            <v>41.59</v>
          </cell>
          <cell r="J44">
            <v>9.6000000000000002E-2</v>
          </cell>
        </row>
        <row r="45">
          <cell r="A45" t="str">
            <v>HV Generation Non-Intermittent no RP charge</v>
          </cell>
          <cell r="B45">
            <v>96</v>
          </cell>
          <cell r="C45">
            <v>0</v>
          </cell>
          <cell r="D45">
            <v>-5.585</v>
          </cell>
          <cell r="E45">
            <v>-0.11600000000000001</v>
          </cell>
          <cell r="F45">
            <v>-2.8000000000000001E-2</v>
          </cell>
          <cell r="G45">
            <v>41.59</v>
          </cell>
        </row>
      </sheetData>
      <sheetData sheetId="2">
        <row r="10">
          <cell r="G10" t="str">
            <v>Name</v>
          </cell>
          <cell r="H10" t="str">
            <v>Import
Super Red
unit charge
(p/kWh)</v>
          </cell>
          <cell r="I10" t="str">
            <v>Import
fixed charge
(p/day)</v>
          </cell>
          <cell r="J10" t="str">
            <v>Import
capacity charge
(p/kVA/day)</v>
          </cell>
          <cell r="K10" t="str">
            <v>Import
exceeded capacity charge
(p/kVA/day)</v>
          </cell>
          <cell r="L10" t="str">
            <v>Export
Super Red
unit charge
(p/kWh)</v>
          </cell>
          <cell r="M10" t="str">
            <v>Export
fixed charge
(p/day)</v>
          </cell>
          <cell r="N10" t="str">
            <v>Export
capacity charge
(p/kVA/day)</v>
          </cell>
          <cell r="O10" t="str">
            <v>Export
exceeded capacity charge
(p/kVA/day)</v>
          </cell>
        </row>
        <row r="11">
          <cell r="G11" t="str">
            <v>Ashwater Auxillary Supply</v>
          </cell>
          <cell r="H11">
            <v>1.264</v>
          </cell>
          <cell r="I11">
            <v>2.58</v>
          </cell>
          <cell r="J11">
            <v>2.2399999999999998</v>
          </cell>
          <cell r="K11">
            <v>2.2399999999999998</v>
          </cell>
        </row>
        <row r="12">
          <cell r="G12" t="str">
            <v>Otterham Wind Farm Phase 3 (STOR)</v>
          </cell>
          <cell r="H12">
            <v>3.0000000000000001E-3</v>
          </cell>
          <cell r="I12">
            <v>65.16</v>
          </cell>
          <cell r="J12">
            <v>1.6</v>
          </cell>
          <cell r="K12">
            <v>1.6</v>
          </cell>
          <cell r="L12">
            <v>-6.2E-2</v>
          </cell>
          <cell r="M12">
            <v>979.81</v>
          </cell>
          <cell r="N12">
            <v>0.05</v>
          </cell>
          <cell r="O12">
            <v>0.05</v>
          </cell>
        </row>
        <row r="13">
          <cell r="G13" t="str">
            <v>Till House</v>
          </cell>
          <cell r="I13">
            <v>10.87</v>
          </cell>
          <cell r="J13">
            <v>1.77</v>
          </cell>
          <cell r="K13">
            <v>1.77</v>
          </cell>
          <cell r="M13">
            <v>874.63</v>
          </cell>
          <cell r="N13">
            <v>0.05</v>
          </cell>
          <cell r="O13">
            <v>0.05</v>
          </cell>
        </row>
        <row r="14">
          <cell r="G14" t="str">
            <v>Outlands Wood</v>
          </cell>
          <cell r="H14">
            <v>0.96499999999999997</v>
          </cell>
          <cell r="I14">
            <v>3.26</v>
          </cell>
          <cell r="J14">
            <v>2.78</v>
          </cell>
          <cell r="K14">
            <v>2.78</v>
          </cell>
          <cell r="M14">
            <v>456.99</v>
          </cell>
          <cell r="N14">
            <v>0.05</v>
          </cell>
          <cell r="O14">
            <v>0.05</v>
          </cell>
        </row>
        <row r="15">
          <cell r="G15" t="str">
            <v>Culmhead</v>
          </cell>
          <cell r="I15">
            <v>3.12</v>
          </cell>
          <cell r="J15">
            <v>2.95</v>
          </cell>
          <cell r="K15">
            <v>2.95</v>
          </cell>
          <cell r="M15">
            <v>895.80000000000007</v>
          </cell>
          <cell r="N15">
            <v>0.05</v>
          </cell>
          <cell r="O15">
            <v>0.05</v>
          </cell>
        </row>
        <row r="16">
          <cell r="G16" t="str">
            <v>Whitchurch Farm PV</v>
          </cell>
          <cell r="H16">
            <v>0.879</v>
          </cell>
          <cell r="I16">
            <v>0.94</v>
          </cell>
          <cell r="J16">
            <v>5.21</v>
          </cell>
          <cell r="K16">
            <v>5.21</v>
          </cell>
          <cell r="M16">
            <v>470.94</v>
          </cell>
          <cell r="N16">
            <v>0.05</v>
          </cell>
          <cell r="O16">
            <v>0.05</v>
          </cell>
        </row>
        <row r="17">
          <cell r="G17" t="str">
            <v>Kingsland Barton</v>
          </cell>
          <cell r="H17">
            <v>0.79</v>
          </cell>
          <cell r="I17">
            <v>5.58</v>
          </cell>
          <cell r="J17">
            <v>3.2600000000000002</v>
          </cell>
          <cell r="K17">
            <v>3.2600000000000002</v>
          </cell>
          <cell r="M17">
            <v>585.81999999999994</v>
          </cell>
          <cell r="N17">
            <v>0.05</v>
          </cell>
          <cell r="O17">
            <v>0.05</v>
          </cell>
        </row>
        <row r="18">
          <cell r="G18" t="str">
            <v>Mendip Solar PV Farm</v>
          </cell>
          <cell r="H18">
            <v>0.88900000000000001</v>
          </cell>
          <cell r="I18">
            <v>1.81</v>
          </cell>
          <cell r="J18">
            <v>3.4699999999999998</v>
          </cell>
          <cell r="K18">
            <v>3.4699999999999998</v>
          </cell>
          <cell r="M18">
            <v>462.16</v>
          </cell>
          <cell r="N18">
            <v>0.05</v>
          </cell>
          <cell r="O18">
            <v>0.05</v>
          </cell>
        </row>
        <row r="19">
          <cell r="G19" t="str">
            <v>St Stephen PV</v>
          </cell>
          <cell r="H19">
            <v>0.90800000000000003</v>
          </cell>
          <cell r="I19">
            <v>4.1900000000000004</v>
          </cell>
          <cell r="J19">
            <v>4.2700000000000005</v>
          </cell>
          <cell r="K19">
            <v>4.2700000000000005</v>
          </cell>
          <cell r="M19">
            <v>985.04000000000008</v>
          </cell>
          <cell r="N19">
            <v>0.05</v>
          </cell>
          <cell r="O19">
            <v>0.05</v>
          </cell>
        </row>
        <row r="20">
          <cell r="G20" t="str">
            <v>Trewidland farm PV</v>
          </cell>
          <cell r="H20">
            <v>0.86099999999999999</v>
          </cell>
          <cell r="I20">
            <v>4.9800000000000004</v>
          </cell>
          <cell r="J20">
            <v>2.8099999999999996</v>
          </cell>
          <cell r="K20">
            <v>2.8099999999999996</v>
          </cell>
          <cell r="M20">
            <v>829.80000000000007</v>
          </cell>
          <cell r="N20">
            <v>0.05</v>
          </cell>
          <cell r="O20">
            <v>0.05</v>
          </cell>
        </row>
        <row r="21">
          <cell r="G21" t="str">
            <v>Watchfield Lawn</v>
          </cell>
          <cell r="H21">
            <v>0.71899999999999997</v>
          </cell>
          <cell r="I21">
            <v>5.63</v>
          </cell>
          <cell r="J21">
            <v>2.52</v>
          </cell>
          <cell r="K21">
            <v>2.52</v>
          </cell>
          <cell r="M21">
            <v>508.84</v>
          </cell>
          <cell r="N21">
            <v>0.05</v>
          </cell>
          <cell r="O21">
            <v>0.05</v>
          </cell>
        </row>
        <row r="22">
          <cell r="G22" t="str">
            <v>Gover Park</v>
          </cell>
          <cell r="H22">
            <v>14.36</v>
          </cell>
          <cell r="I22">
            <v>5.32</v>
          </cell>
          <cell r="J22">
            <v>2.3199999999999998</v>
          </cell>
          <cell r="K22">
            <v>2.3199999999999998</v>
          </cell>
          <cell r="M22">
            <v>824.53</v>
          </cell>
          <cell r="N22">
            <v>0.05</v>
          </cell>
          <cell r="O22">
            <v>0.05</v>
          </cell>
        </row>
        <row r="23">
          <cell r="G23" t="str">
            <v>North Wayton</v>
          </cell>
          <cell r="H23">
            <v>0.503</v>
          </cell>
          <cell r="I23">
            <v>10.07</v>
          </cell>
          <cell r="J23">
            <v>1.93</v>
          </cell>
          <cell r="K23">
            <v>1.93</v>
          </cell>
          <cell r="M23">
            <v>746.03</v>
          </cell>
          <cell r="N23">
            <v>0.05</v>
          </cell>
          <cell r="O23">
            <v>0.05</v>
          </cell>
        </row>
        <row r="24">
          <cell r="G24" t="str">
            <v>Week Farm</v>
          </cell>
          <cell r="H24">
            <v>0.32900000000000001</v>
          </cell>
          <cell r="I24">
            <v>19.059999999999999</v>
          </cell>
          <cell r="J24">
            <v>3.61</v>
          </cell>
          <cell r="K24">
            <v>3.61</v>
          </cell>
          <cell r="M24">
            <v>1207.48</v>
          </cell>
          <cell r="N24">
            <v>0.05</v>
          </cell>
          <cell r="O24">
            <v>0.05</v>
          </cell>
        </row>
        <row r="25">
          <cell r="G25" t="str">
            <v>Cullompton</v>
          </cell>
          <cell r="H25">
            <v>2.72</v>
          </cell>
          <cell r="I25">
            <v>14.76</v>
          </cell>
          <cell r="J25">
            <v>3.52</v>
          </cell>
          <cell r="K25">
            <v>3.52</v>
          </cell>
          <cell r="M25">
            <v>1004.63</v>
          </cell>
          <cell r="N25">
            <v>0.05</v>
          </cell>
          <cell r="O25">
            <v>0.05</v>
          </cell>
        </row>
        <row r="26">
          <cell r="G26" t="str">
            <v>Dinder Farm</v>
          </cell>
          <cell r="H26">
            <v>0.92600000000000005</v>
          </cell>
          <cell r="I26">
            <v>8.68</v>
          </cell>
          <cell r="J26">
            <v>2.77</v>
          </cell>
          <cell r="K26">
            <v>2.77</v>
          </cell>
          <cell r="M26">
            <v>585.04999999999995</v>
          </cell>
          <cell r="N26">
            <v>0.05</v>
          </cell>
          <cell r="O26">
            <v>0.05</v>
          </cell>
        </row>
        <row r="27">
          <cell r="G27" t="str">
            <v>Pitts Farm</v>
          </cell>
          <cell r="H27">
            <v>0.92600000000000005</v>
          </cell>
          <cell r="I27">
            <v>12.12</v>
          </cell>
          <cell r="J27">
            <v>2.56</v>
          </cell>
          <cell r="K27">
            <v>2.56</v>
          </cell>
          <cell r="M27">
            <v>581.57999999999993</v>
          </cell>
          <cell r="N27">
            <v>0.05</v>
          </cell>
          <cell r="O27">
            <v>0.05</v>
          </cell>
        </row>
        <row r="28">
          <cell r="G28" t="str">
            <v>Kerriers</v>
          </cell>
          <cell r="H28">
            <v>0.97199999999999998</v>
          </cell>
          <cell r="I28">
            <v>21.23</v>
          </cell>
          <cell r="J28">
            <v>3.68</v>
          </cell>
          <cell r="K28">
            <v>3.68</v>
          </cell>
          <cell r="M28">
            <v>3464.19</v>
          </cell>
          <cell r="N28">
            <v>0.05</v>
          </cell>
          <cell r="O28">
            <v>0.05</v>
          </cell>
        </row>
        <row r="29">
          <cell r="G29" t="str">
            <v>Ernesettle Lane</v>
          </cell>
          <cell r="H29">
            <v>0.26600000000000001</v>
          </cell>
          <cell r="I29">
            <v>9.74</v>
          </cell>
          <cell r="J29">
            <v>1.6300000000000001</v>
          </cell>
          <cell r="K29">
            <v>1.6300000000000001</v>
          </cell>
          <cell r="L29">
            <v>-0.39500000000000002</v>
          </cell>
          <cell r="M29">
            <v>973.92</v>
          </cell>
          <cell r="N29">
            <v>0.05</v>
          </cell>
          <cell r="O29">
            <v>0.05</v>
          </cell>
        </row>
        <row r="30">
          <cell r="G30" t="str">
            <v>Goonhilly Solar Park</v>
          </cell>
          <cell r="I30">
            <v>11.08</v>
          </cell>
          <cell r="J30">
            <v>1.98</v>
          </cell>
          <cell r="K30">
            <v>1.98</v>
          </cell>
          <cell r="M30">
            <v>438.58</v>
          </cell>
          <cell r="N30">
            <v>0.05</v>
          </cell>
          <cell r="O30">
            <v>0.05</v>
          </cell>
        </row>
        <row r="31">
          <cell r="G31" t="str">
            <v>Nanteague</v>
          </cell>
          <cell r="H31">
            <v>9.7000000000000003E-2</v>
          </cell>
          <cell r="I31">
            <v>13.9</v>
          </cell>
          <cell r="J31">
            <v>2.44</v>
          </cell>
          <cell r="K31">
            <v>2.44</v>
          </cell>
          <cell r="M31">
            <v>1592.83</v>
          </cell>
          <cell r="N31">
            <v>0.05</v>
          </cell>
          <cell r="O31">
            <v>0.05</v>
          </cell>
        </row>
        <row r="32">
          <cell r="G32" t="str">
            <v>Bidwell Dartington PV</v>
          </cell>
          <cell r="H32">
            <v>1.014</v>
          </cell>
          <cell r="I32">
            <v>3.06</v>
          </cell>
          <cell r="J32">
            <v>3.8099999999999996</v>
          </cell>
          <cell r="K32">
            <v>3.8099999999999996</v>
          </cell>
          <cell r="M32">
            <v>614.52</v>
          </cell>
          <cell r="N32">
            <v>0.05</v>
          </cell>
          <cell r="O32">
            <v>0.05</v>
          </cell>
        </row>
        <row r="33">
          <cell r="G33" t="str">
            <v>New Row Farm</v>
          </cell>
          <cell r="H33">
            <v>0.93400000000000005</v>
          </cell>
          <cell r="I33">
            <v>7.86</v>
          </cell>
          <cell r="J33">
            <v>3.15</v>
          </cell>
          <cell r="K33">
            <v>3.15</v>
          </cell>
          <cell r="M33">
            <v>613.15</v>
          </cell>
          <cell r="N33">
            <v>0.05</v>
          </cell>
          <cell r="O33">
            <v>0.05</v>
          </cell>
        </row>
        <row r="34">
          <cell r="G34" t="str">
            <v>Woodland Barton Windfarm</v>
          </cell>
          <cell r="H34">
            <v>1.0349999999999999</v>
          </cell>
          <cell r="I34">
            <v>36.39</v>
          </cell>
          <cell r="J34">
            <v>1.45</v>
          </cell>
          <cell r="K34">
            <v>1.45</v>
          </cell>
          <cell r="M34">
            <v>2765.29</v>
          </cell>
          <cell r="N34">
            <v>0.05</v>
          </cell>
          <cell r="O34">
            <v>0.05</v>
          </cell>
        </row>
        <row r="35">
          <cell r="G35" t="str">
            <v>Four Burrows 2</v>
          </cell>
          <cell r="H35">
            <v>9.1999999999999998E-2</v>
          </cell>
          <cell r="I35">
            <v>7.67</v>
          </cell>
          <cell r="J35">
            <v>2.4900000000000002</v>
          </cell>
          <cell r="K35">
            <v>2.4900000000000002</v>
          </cell>
          <cell r="M35">
            <v>920.04000000000008</v>
          </cell>
          <cell r="N35">
            <v>0.05</v>
          </cell>
          <cell r="O35">
            <v>0.05</v>
          </cell>
        </row>
        <row r="36">
          <cell r="G36" t="str">
            <v>Redlands Farm</v>
          </cell>
          <cell r="H36">
            <v>0.69099999999999995</v>
          </cell>
          <cell r="I36">
            <v>5.58</v>
          </cell>
          <cell r="J36">
            <v>2.5799999999999996</v>
          </cell>
          <cell r="K36">
            <v>2.5799999999999996</v>
          </cell>
          <cell r="M36">
            <v>982.32</v>
          </cell>
          <cell r="N36">
            <v>0.05</v>
          </cell>
          <cell r="O36">
            <v>0.05</v>
          </cell>
        </row>
        <row r="37">
          <cell r="G37" t="str">
            <v>Tengore Lane PV</v>
          </cell>
          <cell r="H37">
            <v>0.67</v>
          </cell>
          <cell r="I37">
            <v>6.01</v>
          </cell>
          <cell r="J37">
            <v>3.22</v>
          </cell>
          <cell r="K37">
            <v>3.22</v>
          </cell>
          <cell r="M37">
            <v>714.98</v>
          </cell>
          <cell r="N37">
            <v>0.05</v>
          </cell>
          <cell r="O37">
            <v>0.05</v>
          </cell>
        </row>
        <row r="38">
          <cell r="G38" t="str">
            <v>Liverton Farm</v>
          </cell>
          <cell r="H38">
            <v>0.68899999999999995</v>
          </cell>
          <cell r="I38">
            <v>4.58</v>
          </cell>
          <cell r="J38">
            <v>2.23</v>
          </cell>
          <cell r="K38">
            <v>2.23</v>
          </cell>
          <cell r="M38">
            <v>448.02000000000004</v>
          </cell>
          <cell r="N38">
            <v>0.05</v>
          </cell>
          <cell r="O38">
            <v>0.05</v>
          </cell>
        </row>
        <row r="39">
          <cell r="G39" t="str">
            <v>Yonder Parks Farm</v>
          </cell>
          <cell r="H39">
            <v>1.1870000000000001</v>
          </cell>
          <cell r="I39">
            <v>8.5299999999999994</v>
          </cell>
          <cell r="J39">
            <v>3.11</v>
          </cell>
          <cell r="K39">
            <v>3.11</v>
          </cell>
          <cell r="M39">
            <v>1014.9100000000001</v>
          </cell>
          <cell r="N39">
            <v>0.05</v>
          </cell>
          <cell r="O39">
            <v>0.05</v>
          </cell>
        </row>
        <row r="40">
          <cell r="G40" t="str">
            <v>Somerton Door</v>
          </cell>
          <cell r="H40">
            <v>0.68400000000000005</v>
          </cell>
          <cell r="I40">
            <v>4.88</v>
          </cell>
          <cell r="J40">
            <v>3.62</v>
          </cell>
          <cell r="K40">
            <v>3.62</v>
          </cell>
          <cell r="M40">
            <v>483.81</v>
          </cell>
          <cell r="N40">
            <v>0.05</v>
          </cell>
          <cell r="O40">
            <v>0.05</v>
          </cell>
        </row>
        <row r="41">
          <cell r="G41" t="str">
            <v>Carditch Drove</v>
          </cell>
          <cell r="H41">
            <v>6.3780000000000001</v>
          </cell>
          <cell r="I41">
            <v>2.59</v>
          </cell>
          <cell r="J41">
            <v>2.3199999999999998</v>
          </cell>
          <cell r="K41">
            <v>2.3199999999999998</v>
          </cell>
          <cell r="M41">
            <v>448.04</v>
          </cell>
          <cell r="N41">
            <v>0.05</v>
          </cell>
          <cell r="O41">
            <v>0.05</v>
          </cell>
        </row>
        <row r="42">
          <cell r="G42" t="str">
            <v>Capelands Farm</v>
          </cell>
          <cell r="H42">
            <v>0.78800000000000003</v>
          </cell>
          <cell r="I42">
            <v>1.82</v>
          </cell>
          <cell r="J42">
            <v>2.66</v>
          </cell>
          <cell r="K42">
            <v>2.66</v>
          </cell>
          <cell r="M42">
            <v>456.72</v>
          </cell>
          <cell r="N42">
            <v>0.05</v>
          </cell>
          <cell r="O42">
            <v>0.05</v>
          </cell>
        </row>
        <row r="43">
          <cell r="G43" t="str">
            <v>East Youlstone WF</v>
          </cell>
          <cell r="H43">
            <v>1.4410000000000001</v>
          </cell>
          <cell r="I43">
            <v>55.190000000000005</v>
          </cell>
          <cell r="J43">
            <v>1.67</v>
          </cell>
          <cell r="K43">
            <v>1.67</v>
          </cell>
          <cell r="M43">
            <v>2207.52</v>
          </cell>
          <cell r="N43">
            <v>0.05</v>
          </cell>
          <cell r="O43">
            <v>0.05</v>
          </cell>
        </row>
        <row r="44">
          <cell r="G44" t="str">
            <v>Francis Court Farm</v>
          </cell>
          <cell r="H44">
            <v>1.9390000000000001</v>
          </cell>
          <cell r="I44">
            <v>5.14</v>
          </cell>
          <cell r="J44">
            <v>2.8299999999999996</v>
          </cell>
          <cell r="K44">
            <v>2.8299999999999996</v>
          </cell>
          <cell r="M44">
            <v>582.29999999999995</v>
          </cell>
          <cell r="N44">
            <v>0.05</v>
          </cell>
          <cell r="O44">
            <v>0.05</v>
          </cell>
        </row>
        <row r="45">
          <cell r="G45" t="str">
            <v>Northwood</v>
          </cell>
          <cell r="H45">
            <v>1.014</v>
          </cell>
          <cell r="I45">
            <v>1.33</v>
          </cell>
          <cell r="J45">
            <v>4.53</v>
          </cell>
          <cell r="K45">
            <v>4.53</v>
          </cell>
          <cell r="M45">
            <v>760.41</v>
          </cell>
          <cell r="N45">
            <v>0.05</v>
          </cell>
          <cell r="O45">
            <v>0.05</v>
          </cell>
        </row>
        <row r="46">
          <cell r="G46" t="str">
            <v>Tricky Warren</v>
          </cell>
          <cell r="I46">
            <v>6.37</v>
          </cell>
          <cell r="J46">
            <v>2.1800000000000002</v>
          </cell>
          <cell r="K46">
            <v>2.1800000000000002</v>
          </cell>
          <cell r="M46">
            <v>496.65</v>
          </cell>
          <cell r="N46">
            <v>0.05</v>
          </cell>
          <cell r="O46">
            <v>0.05</v>
          </cell>
        </row>
        <row r="47">
          <cell r="G47" t="str">
            <v>Iwood Lane</v>
          </cell>
          <cell r="H47">
            <v>6.37</v>
          </cell>
          <cell r="I47">
            <v>1.61</v>
          </cell>
          <cell r="J47">
            <v>5.0200000000000005</v>
          </cell>
          <cell r="K47">
            <v>5.0200000000000005</v>
          </cell>
          <cell r="M47">
            <v>513.77</v>
          </cell>
          <cell r="N47">
            <v>0.05</v>
          </cell>
          <cell r="O47">
            <v>0.05</v>
          </cell>
        </row>
        <row r="48">
          <cell r="G48" t="str">
            <v>Rydon Farm</v>
          </cell>
          <cell r="H48">
            <v>3.9849999999999999</v>
          </cell>
          <cell r="I48">
            <v>17.16</v>
          </cell>
          <cell r="J48">
            <v>3.04</v>
          </cell>
          <cell r="K48">
            <v>3.04</v>
          </cell>
          <cell r="M48">
            <v>2358.9699999999998</v>
          </cell>
          <cell r="N48">
            <v>0.05</v>
          </cell>
          <cell r="O48">
            <v>0.05</v>
          </cell>
        </row>
        <row r="49">
          <cell r="G49" t="str">
            <v>Balls Wood</v>
          </cell>
          <cell r="H49">
            <v>1.8480000000000001</v>
          </cell>
          <cell r="I49">
            <v>27.74</v>
          </cell>
          <cell r="J49">
            <v>3.25</v>
          </cell>
          <cell r="K49">
            <v>3.25</v>
          </cell>
          <cell r="M49">
            <v>2357.3599999999997</v>
          </cell>
          <cell r="N49">
            <v>0.05</v>
          </cell>
          <cell r="O49">
            <v>0.05</v>
          </cell>
        </row>
        <row r="50">
          <cell r="G50" t="str">
            <v>Ashlawn Farm</v>
          </cell>
          <cell r="H50">
            <v>6.5970000000000004</v>
          </cell>
          <cell r="I50">
            <v>8.56</v>
          </cell>
          <cell r="J50">
            <v>2.98</v>
          </cell>
          <cell r="K50">
            <v>2.98</v>
          </cell>
          <cell r="M50">
            <v>852.32</v>
          </cell>
          <cell r="N50">
            <v>0.05</v>
          </cell>
          <cell r="O50">
            <v>0.05</v>
          </cell>
        </row>
        <row r="51">
          <cell r="G51" t="str">
            <v>Pencoose Farm</v>
          </cell>
          <cell r="I51">
            <v>6.91</v>
          </cell>
          <cell r="J51">
            <v>4.92</v>
          </cell>
          <cell r="K51">
            <v>4.92</v>
          </cell>
          <cell r="M51">
            <v>912.29000000000008</v>
          </cell>
          <cell r="N51">
            <v>0.05</v>
          </cell>
          <cell r="O51">
            <v>0.05</v>
          </cell>
        </row>
        <row r="52">
          <cell r="G52" t="str">
            <v>Hawkers Farm</v>
          </cell>
          <cell r="H52">
            <v>0.71399999999999997</v>
          </cell>
          <cell r="I52">
            <v>17.309999999999999</v>
          </cell>
          <cell r="J52">
            <v>2.0699999999999998</v>
          </cell>
          <cell r="K52">
            <v>2.0699999999999998</v>
          </cell>
          <cell r="M52">
            <v>451.14</v>
          </cell>
          <cell r="N52">
            <v>0.05</v>
          </cell>
          <cell r="O52">
            <v>0.05</v>
          </cell>
        </row>
        <row r="53">
          <cell r="G53" t="str">
            <v>Hurcott</v>
          </cell>
          <cell r="H53">
            <v>0.156</v>
          </cell>
          <cell r="I53">
            <v>1.78</v>
          </cell>
          <cell r="J53">
            <v>3.7</v>
          </cell>
          <cell r="K53">
            <v>3.7</v>
          </cell>
          <cell r="M53">
            <v>469.34000000000003</v>
          </cell>
          <cell r="N53">
            <v>0.05</v>
          </cell>
          <cell r="O53">
            <v>0.05</v>
          </cell>
        </row>
        <row r="54">
          <cell r="G54" t="str">
            <v>Garvinack</v>
          </cell>
          <cell r="H54">
            <v>9.6000000000000002E-2</v>
          </cell>
          <cell r="I54">
            <v>18.72</v>
          </cell>
          <cell r="J54">
            <v>1.93</v>
          </cell>
          <cell r="K54">
            <v>1.93</v>
          </cell>
          <cell r="M54">
            <v>863.12</v>
          </cell>
          <cell r="N54">
            <v>0.05</v>
          </cell>
          <cell r="O54">
            <v>0.05</v>
          </cell>
        </row>
        <row r="55">
          <cell r="G55" t="str">
            <v>New Barton</v>
          </cell>
          <cell r="H55">
            <v>0.504</v>
          </cell>
          <cell r="I55">
            <v>34.6</v>
          </cell>
          <cell r="J55">
            <v>4.5200000000000005</v>
          </cell>
          <cell r="K55">
            <v>4.5200000000000005</v>
          </cell>
          <cell r="M55">
            <v>4391.5200000000004</v>
          </cell>
          <cell r="N55">
            <v>0.05</v>
          </cell>
          <cell r="O55">
            <v>0.05</v>
          </cell>
        </row>
        <row r="56">
          <cell r="G56" t="str">
            <v>Coombeshead Farm</v>
          </cell>
          <cell r="H56">
            <v>1.042</v>
          </cell>
          <cell r="I56">
            <v>1.33</v>
          </cell>
          <cell r="J56">
            <v>3.5</v>
          </cell>
          <cell r="K56">
            <v>3.5</v>
          </cell>
          <cell r="M56">
            <v>507.91999999999996</v>
          </cell>
          <cell r="N56">
            <v>0.05</v>
          </cell>
          <cell r="O56">
            <v>0.05</v>
          </cell>
        </row>
        <row r="57">
          <cell r="G57" t="str">
            <v>Walland Farm</v>
          </cell>
          <cell r="H57">
            <v>0.32900000000000001</v>
          </cell>
          <cell r="I57">
            <v>10.56</v>
          </cell>
          <cell r="J57">
            <v>4.6000000000000005</v>
          </cell>
          <cell r="K57">
            <v>4.6000000000000005</v>
          </cell>
          <cell r="M57">
            <v>453.43</v>
          </cell>
          <cell r="N57">
            <v>0.05</v>
          </cell>
          <cell r="O57">
            <v>0.05</v>
          </cell>
        </row>
        <row r="58">
          <cell r="G58" t="str">
            <v xml:space="preserve">Ashcombe </v>
          </cell>
          <cell r="H58">
            <v>4.0730000000000004</v>
          </cell>
          <cell r="I58">
            <v>10.18</v>
          </cell>
          <cell r="J58">
            <v>2.9899999999999998</v>
          </cell>
          <cell r="K58">
            <v>2.9899999999999998</v>
          </cell>
          <cell r="M58">
            <v>619.39</v>
          </cell>
          <cell r="N58">
            <v>0.05</v>
          </cell>
          <cell r="O58">
            <v>0.05</v>
          </cell>
        </row>
        <row r="59">
          <cell r="G59" t="str">
            <v>Newnham Farm</v>
          </cell>
          <cell r="H59">
            <v>1.853</v>
          </cell>
          <cell r="I59">
            <v>32.130000000000003</v>
          </cell>
          <cell r="J59">
            <v>1.9000000000000001</v>
          </cell>
          <cell r="K59">
            <v>1.9000000000000001</v>
          </cell>
          <cell r="M59">
            <v>2878.96</v>
          </cell>
          <cell r="N59">
            <v>0.05</v>
          </cell>
          <cell r="O59">
            <v>0.05</v>
          </cell>
        </row>
        <row r="60">
          <cell r="G60" t="str">
            <v>Roskrow Barton PV</v>
          </cell>
          <cell r="I60">
            <v>5.51</v>
          </cell>
          <cell r="J60">
            <v>3.69</v>
          </cell>
          <cell r="K60">
            <v>3.69</v>
          </cell>
          <cell r="M60">
            <v>813.85</v>
          </cell>
          <cell r="N60">
            <v>0.05</v>
          </cell>
          <cell r="O60">
            <v>0.05</v>
          </cell>
        </row>
        <row r="61">
          <cell r="G61" t="str">
            <v>Parkview Solar</v>
          </cell>
          <cell r="H61">
            <v>1.405</v>
          </cell>
          <cell r="I61">
            <v>5.14</v>
          </cell>
          <cell r="J61">
            <v>2.96</v>
          </cell>
          <cell r="K61">
            <v>2.96</v>
          </cell>
          <cell r="M61">
            <v>520.63</v>
          </cell>
          <cell r="N61">
            <v>0.05</v>
          </cell>
          <cell r="O61">
            <v>0.05</v>
          </cell>
        </row>
        <row r="62">
          <cell r="G62" t="str">
            <v>Towerhead Farm</v>
          </cell>
          <cell r="H62">
            <v>6.3970000000000002</v>
          </cell>
          <cell r="I62">
            <v>7.46</v>
          </cell>
          <cell r="J62">
            <v>2.5999999999999996</v>
          </cell>
          <cell r="K62">
            <v>2.5999999999999996</v>
          </cell>
          <cell r="M62">
            <v>969.09</v>
          </cell>
          <cell r="N62">
            <v>0.05</v>
          </cell>
          <cell r="O62">
            <v>0.05</v>
          </cell>
        </row>
        <row r="63">
          <cell r="G63" t="str">
            <v xml:space="preserve">Rookery Farm </v>
          </cell>
          <cell r="H63">
            <v>6.3940000000000001</v>
          </cell>
          <cell r="I63">
            <v>4.41</v>
          </cell>
          <cell r="J63">
            <v>2.02</v>
          </cell>
          <cell r="K63">
            <v>2.02</v>
          </cell>
          <cell r="M63">
            <v>596.80999999999995</v>
          </cell>
          <cell r="N63">
            <v>0.05</v>
          </cell>
          <cell r="O63">
            <v>0.05</v>
          </cell>
        </row>
        <row r="64">
          <cell r="G64" t="str">
            <v>Bystock Farm</v>
          </cell>
          <cell r="H64">
            <v>0.68700000000000006</v>
          </cell>
          <cell r="I64">
            <v>116.44</v>
          </cell>
          <cell r="J64">
            <v>1.53</v>
          </cell>
          <cell r="K64">
            <v>1.53</v>
          </cell>
          <cell r="M64">
            <v>1171.01</v>
          </cell>
          <cell r="N64">
            <v>0.05</v>
          </cell>
          <cell r="O64">
            <v>0.05</v>
          </cell>
        </row>
        <row r="65">
          <cell r="G65" t="str">
            <v>Pylle PV Import Boundary</v>
          </cell>
          <cell r="H65">
            <v>0.94599999999999995</v>
          </cell>
          <cell r="I65">
            <v>3.61</v>
          </cell>
          <cell r="J65">
            <v>3.42</v>
          </cell>
          <cell r="K65">
            <v>3.42</v>
          </cell>
        </row>
        <row r="66">
          <cell r="G66" t="str">
            <v>Burthy PV</v>
          </cell>
          <cell r="H66">
            <v>1.476</v>
          </cell>
          <cell r="I66">
            <v>1.86</v>
          </cell>
          <cell r="J66">
            <v>4.88</v>
          </cell>
          <cell r="K66">
            <v>4.88</v>
          </cell>
          <cell r="M66">
            <v>618.92999999999995</v>
          </cell>
          <cell r="N66">
            <v>0.05</v>
          </cell>
          <cell r="O66">
            <v>0.05</v>
          </cell>
        </row>
        <row r="67">
          <cell r="G67" t="str">
            <v>Wilton Farm PV</v>
          </cell>
          <cell r="H67">
            <v>0.84899999999999998</v>
          </cell>
          <cell r="I67">
            <v>20.049999999999997</v>
          </cell>
          <cell r="J67">
            <v>2.3099999999999996</v>
          </cell>
          <cell r="K67">
            <v>2.3099999999999996</v>
          </cell>
          <cell r="M67">
            <v>1875.19</v>
          </cell>
          <cell r="N67">
            <v>0.05</v>
          </cell>
          <cell r="O67">
            <v>0.05</v>
          </cell>
        </row>
        <row r="68">
          <cell r="G68" t="str">
            <v>Woodmanton (Coombe) Farm</v>
          </cell>
          <cell r="H68">
            <v>0.69</v>
          </cell>
          <cell r="I68">
            <v>8.59</v>
          </cell>
          <cell r="J68">
            <v>2.5099999999999998</v>
          </cell>
          <cell r="K68">
            <v>2.5099999999999998</v>
          </cell>
          <cell r="M68">
            <v>1021.47</v>
          </cell>
          <cell r="N68">
            <v>0.05</v>
          </cell>
          <cell r="O68">
            <v>0.05</v>
          </cell>
        </row>
        <row r="69">
          <cell r="G69" t="str">
            <v xml:space="preserve">Higher Bye Farm </v>
          </cell>
          <cell r="H69">
            <v>1.3759999999999999</v>
          </cell>
          <cell r="I69">
            <v>6.12</v>
          </cell>
          <cell r="J69">
            <v>2.23</v>
          </cell>
          <cell r="K69">
            <v>2.23</v>
          </cell>
          <cell r="M69">
            <v>712.53</v>
          </cell>
          <cell r="N69">
            <v>0.05</v>
          </cell>
          <cell r="O69">
            <v>0.05</v>
          </cell>
        </row>
        <row r="70">
          <cell r="G70" t="str">
            <v>Wilton Farm WF</v>
          </cell>
          <cell r="H70">
            <v>0.84899999999999998</v>
          </cell>
          <cell r="I70">
            <v>75.47</v>
          </cell>
          <cell r="J70">
            <v>1.31</v>
          </cell>
          <cell r="K70">
            <v>1.31</v>
          </cell>
          <cell r="M70">
            <v>754.78</v>
          </cell>
          <cell r="N70">
            <v>0.05</v>
          </cell>
          <cell r="O70">
            <v>0.05</v>
          </cell>
        </row>
        <row r="71">
          <cell r="G71" t="str">
            <v>Denzell Downs WF</v>
          </cell>
          <cell r="H71">
            <v>0.217</v>
          </cell>
          <cell r="I71">
            <v>47.09</v>
          </cell>
          <cell r="J71">
            <v>1.76</v>
          </cell>
          <cell r="K71">
            <v>1.76</v>
          </cell>
          <cell r="M71">
            <v>3304.83</v>
          </cell>
          <cell r="N71">
            <v>0.05</v>
          </cell>
          <cell r="O71">
            <v>0.05</v>
          </cell>
        </row>
        <row r="72">
          <cell r="G72" t="str">
            <v>Puriton Landfill PV_1 Rainbow</v>
          </cell>
          <cell r="H72">
            <v>0.68600000000000005</v>
          </cell>
          <cell r="I72">
            <v>3.03</v>
          </cell>
          <cell r="J72">
            <v>2.38</v>
          </cell>
          <cell r="K72">
            <v>2.38</v>
          </cell>
          <cell r="M72">
            <v>378.65</v>
          </cell>
          <cell r="N72">
            <v>0.05</v>
          </cell>
          <cell r="O72">
            <v>0.05</v>
          </cell>
        </row>
        <row r="73">
          <cell r="G73" t="str">
            <v>Portworthy Dams PV_1</v>
          </cell>
          <cell r="H73">
            <v>1.89</v>
          </cell>
          <cell r="I73">
            <v>14.44</v>
          </cell>
          <cell r="J73">
            <v>1.94</v>
          </cell>
          <cell r="K73">
            <v>1.94</v>
          </cell>
          <cell r="M73">
            <v>721.64</v>
          </cell>
          <cell r="N73">
            <v>0.05</v>
          </cell>
          <cell r="O73">
            <v>0.05</v>
          </cell>
        </row>
        <row r="74">
          <cell r="G74" t="str">
            <v>Wick Farm Boundary Import</v>
          </cell>
          <cell r="H74">
            <v>1.9259999999999999</v>
          </cell>
          <cell r="I74">
            <v>4.3499999999999996</v>
          </cell>
          <cell r="J74">
            <v>2.4</v>
          </cell>
          <cell r="K74">
            <v>2.4</v>
          </cell>
        </row>
        <row r="75">
          <cell r="G75" t="str">
            <v>Batsworthy WF</v>
          </cell>
          <cell r="H75">
            <v>0.79700000000000004</v>
          </cell>
          <cell r="I75">
            <v>39.1</v>
          </cell>
          <cell r="J75">
            <v>2.63</v>
          </cell>
          <cell r="K75">
            <v>2.63</v>
          </cell>
          <cell r="M75">
            <v>7038.38</v>
          </cell>
          <cell r="N75">
            <v>0.05</v>
          </cell>
          <cell r="O75">
            <v>0.05</v>
          </cell>
        </row>
        <row r="76">
          <cell r="G76" t="str">
            <v>Portworthy Dams PV_2</v>
          </cell>
          <cell r="H76">
            <v>1.89</v>
          </cell>
          <cell r="I76">
            <v>14.44</v>
          </cell>
          <cell r="J76">
            <v>1.84</v>
          </cell>
          <cell r="K76">
            <v>1.84</v>
          </cell>
          <cell r="M76">
            <v>649.48</v>
          </cell>
          <cell r="N76">
            <v>0.05</v>
          </cell>
          <cell r="O76">
            <v>0.05</v>
          </cell>
        </row>
        <row r="77">
          <cell r="G77" t="str">
            <v>Crewkerne PV shared Imports</v>
          </cell>
          <cell r="H77">
            <v>0.16600000000000001</v>
          </cell>
          <cell r="I77">
            <v>13.11</v>
          </cell>
          <cell r="J77">
            <v>3.34</v>
          </cell>
          <cell r="K77">
            <v>3.34</v>
          </cell>
        </row>
        <row r="78">
          <cell r="G78" t="str">
            <v>Tonedale Farm PV</v>
          </cell>
          <cell r="I78">
            <v>98.85</v>
          </cell>
          <cell r="J78">
            <v>1.37</v>
          </cell>
          <cell r="K78">
            <v>1.37</v>
          </cell>
          <cell r="M78">
            <v>907.73</v>
          </cell>
          <cell r="N78">
            <v>0.05</v>
          </cell>
          <cell r="O78">
            <v>0.05</v>
          </cell>
        </row>
        <row r="79">
          <cell r="G79" t="str">
            <v>Puriton Landfill PV_2 SSB</v>
          </cell>
          <cell r="H79">
            <v>0.68600000000000005</v>
          </cell>
          <cell r="I79">
            <v>3.03</v>
          </cell>
          <cell r="J79">
            <v>2.38</v>
          </cell>
          <cell r="K79">
            <v>2.38</v>
          </cell>
          <cell r="M79">
            <v>340.78</v>
          </cell>
          <cell r="N79">
            <v>0.05</v>
          </cell>
          <cell r="O79">
            <v>0.05</v>
          </cell>
        </row>
        <row r="80">
          <cell r="G80" t="str">
            <v>Red Hill Farm</v>
          </cell>
          <cell r="I80">
            <v>8.7200000000000006</v>
          </cell>
          <cell r="J80">
            <v>2.0499999999999998</v>
          </cell>
          <cell r="K80">
            <v>2.0499999999999998</v>
          </cell>
          <cell r="M80">
            <v>688.58999999999992</v>
          </cell>
          <cell r="N80">
            <v>0.05</v>
          </cell>
          <cell r="O80">
            <v>0.05</v>
          </cell>
        </row>
        <row r="81">
          <cell r="G81" t="str">
            <v>Chelwood</v>
          </cell>
          <cell r="H81">
            <v>0.88100000000000001</v>
          </cell>
          <cell r="I81">
            <v>10.32</v>
          </cell>
          <cell r="J81">
            <v>2.0999999999999996</v>
          </cell>
          <cell r="K81">
            <v>2.0999999999999996</v>
          </cell>
          <cell r="M81">
            <v>887.82</v>
          </cell>
          <cell r="N81">
            <v>0.05</v>
          </cell>
          <cell r="O81">
            <v>0.05</v>
          </cell>
        </row>
        <row r="82">
          <cell r="G82" t="str">
            <v>West Carclaze1</v>
          </cell>
          <cell r="H82">
            <v>1.0549999999999999</v>
          </cell>
          <cell r="I82">
            <v>1.03</v>
          </cell>
          <cell r="J82">
            <v>2.09</v>
          </cell>
          <cell r="K82">
            <v>2.09</v>
          </cell>
          <cell r="M82">
            <v>642.08000000000004</v>
          </cell>
          <cell r="N82">
            <v>0.05</v>
          </cell>
          <cell r="O82">
            <v>0.05</v>
          </cell>
        </row>
        <row r="83">
          <cell r="G83" t="str">
            <v>West Carclaze2</v>
          </cell>
          <cell r="H83">
            <v>1.0549999999999999</v>
          </cell>
          <cell r="I83">
            <v>1.1100000000000001</v>
          </cell>
          <cell r="J83">
            <v>2.09</v>
          </cell>
          <cell r="K83">
            <v>2.09</v>
          </cell>
          <cell r="M83">
            <v>641.99</v>
          </cell>
          <cell r="N83">
            <v>0.05</v>
          </cell>
          <cell r="O83">
            <v>0.05</v>
          </cell>
        </row>
        <row r="84">
          <cell r="G84" t="str">
            <v>Northmoor (embd) PV</v>
          </cell>
          <cell r="I84">
            <v>4.4400000000000004</v>
          </cell>
          <cell r="J84">
            <v>1.9000000000000001</v>
          </cell>
          <cell r="K84">
            <v>1.9000000000000001</v>
          </cell>
          <cell r="M84">
            <v>416.21000000000004</v>
          </cell>
          <cell r="N84">
            <v>0.05</v>
          </cell>
          <cell r="O84">
            <v>0.05</v>
          </cell>
        </row>
        <row r="85">
          <cell r="G85" t="str">
            <v>Nmoor Little Tinney WF</v>
          </cell>
          <cell r="I85">
            <v>2.23</v>
          </cell>
          <cell r="J85">
            <v>1.48</v>
          </cell>
          <cell r="K85">
            <v>1.48</v>
          </cell>
          <cell r="M85">
            <v>44.510000000000005</v>
          </cell>
          <cell r="N85">
            <v>0.05</v>
          </cell>
          <cell r="O85">
            <v>0.05</v>
          </cell>
        </row>
        <row r="86">
          <cell r="G86" t="str">
            <v>Nmoor East Balsdon WF</v>
          </cell>
          <cell r="I86">
            <v>2.23</v>
          </cell>
          <cell r="J86">
            <v>1.48</v>
          </cell>
          <cell r="K86">
            <v>1.48</v>
          </cell>
          <cell r="M86">
            <v>44.510000000000005</v>
          </cell>
          <cell r="N86">
            <v>0.05</v>
          </cell>
          <cell r="O86">
            <v>0.05</v>
          </cell>
        </row>
        <row r="87">
          <cell r="G87" t="str">
            <v>Nmoor Hornacott PV</v>
          </cell>
          <cell r="I87">
            <v>11.42</v>
          </cell>
          <cell r="J87">
            <v>1.56</v>
          </cell>
          <cell r="K87">
            <v>1.56</v>
          </cell>
          <cell r="M87">
            <v>404.78000000000003</v>
          </cell>
          <cell r="N87">
            <v>0.05</v>
          </cell>
          <cell r="O87">
            <v>0.05</v>
          </cell>
        </row>
        <row r="88">
          <cell r="G88" t="str">
            <v>Oakham Farm</v>
          </cell>
          <cell r="H88">
            <v>7.0000000000000007E-2</v>
          </cell>
          <cell r="I88">
            <v>8.19</v>
          </cell>
          <cell r="J88">
            <v>1.87</v>
          </cell>
          <cell r="K88">
            <v>1.87</v>
          </cell>
          <cell r="M88">
            <v>635.24</v>
          </cell>
          <cell r="N88">
            <v>0.05</v>
          </cell>
          <cell r="O88">
            <v>0.05</v>
          </cell>
        </row>
        <row r="89">
          <cell r="G89" t="str">
            <v>Carnemough Farm</v>
          </cell>
          <cell r="H89">
            <v>1.4330000000000001</v>
          </cell>
          <cell r="I89">
            <v>7.95</v>
          </cell>
          <cell r="J89">
            <v>2.0499999999999998</v>
          </cell>
          <cell r="K89">
            <v>2.0499999999999998</v>
          </cell>
          <cell r="M89">
            <v>1324.99</v>
          </cell>
          <cell r="N89">
            <v>0.05</v>
          </cell>
          <cell r="O89">
            <v>0.05</v>
          </cell>
        </row>
        <row r="90">
          <cell r="G90" t="str">
            <v>Ashwater WT Site 1</v>
          </cell>
          <cell r="H90">
            <v>1.264</v>
          </cell>
          <cell r="I90">
            <v>2.58</v>
          </cell>
          <cell r="J90">
            <v>1.3800000000000001</v>
          </cell>
          <cell r="K90">
            <v>1.3800000000000001</v>
          </cell>
          <cell r="M90">
            <v>64.569999999999993</v>
          </cell>
          <cell r="N90">
            <v>0.05</v>
          </cell>
          <cell r="O90">
            <v>0.05</v>
          </cell>
        </row>
        <row r="91">
          <cell r="G91" t="str">
            <v>Makro Exeter</v>
          </cell>
          <cell r="H91">
            <v>1.5289999999999999</v>
          </cell>
          <cell r="I91">
            <v>34.380000000000003</v>
          </cell>
          <cell r="J91">
            <v>1.3900000000000001</v>
          </cell>
          <cell r="K91">
            <v>1.3900000000000001</v>
          </cell>
          <cell r="L91">
            <v>-1.645</v>
          </cell>
          <cell r="M91">
            <v>1403.3</v>
          </cell>
          <cell r="N91">
            <v>0.05</v>
          </cell>
          <cell r="O91">
            <v>0.05</v>
          </cell>
        </row>
        <row r="92">
          <cell r="G92" t="str">
            <v>Great Houndbeare 2</v>
          </cell>
          <cell r="H92">
            <v>0.27600000000000002</v>
          </cell>
          <cell r="I92">
            <v>39.409999999999997</v>
          </cell>
          <cell r="J92">
            <v>2.82</v>
          </cell>
          <cell r="K92">
            <v>2.82</v>
          </cell>
          <cell r="M92">
            <v>1640.42</v>
          </cell>
          <cell r="N92">
            <v>0.05</v>
          </cell>
          <cell r="O92">
            <v>0.05</v>
          </cell>
        </row>
        <row r="93">
          <cell r="G93" t="str">
            <v>Withy Drove</v>
          </cell>
          <cell r="H93">
            <v>0.71499999999999997</v>
          </cell>
          <cell r="I93">
            <v>37.04</v>
          </cell>
          <cell r="J93">
            <v>1.95</v>
          </cell>
          <cell r="K93">
            <v>1.95</v>
          </cell>
          <cell r="M93">
            <v>1590.56</v>
          </cell>
          <cell r="N93">
            <v>0.05</v>
          </cell>
          <cell r="O93">
            <v>0.05</v>
          </cell>
        </row>
        <row r="94">
          <cell r="G94" t="str">
            <v>Fitzwarren (Montys) Farm</v>
          </cell>
          <cell r="I94">
            <v>2.97</v>
          </cell>
          <cell r="J94">
            <v>4.79</v>
          </cell>
          <cell r="K94">
            <v>4.79</v>
          </cell>
          <cell r="M94">
            <v>1155</v>
          </cell>
          <cell r="N94">
            <v>0.05</v>
          </cell>
          <cell r="O94">
            <v>0.05</v>
          </cell>
        </row>
        <row r="95">
          <cell r="G95" t="str">
            <v>Dunsland Cross WF</v>
          </cell>
          <cell r="H95">
            <v>1.272</v>
          </cell>
          <cell r="I95">
            <v>12</v>
          </cell>
          <cell r="J95">
            <v>1.67</v>
          </cell>
          <cell r="K95">
            <v>1.67</v>
          </cell>
          <cell r="M95">
            <v>647.20000000000005</v>
          </cell>
          <cell r="N95">
            <v>0.05</v>
          </cell>
          <cell r="O95">
            <v>0.05</v>
          </cell>
        </row>
        <row r="96">
          <cell r="G96" t="str">
            <v>Trerule Farm</v>
          </cell>
          <cell r="H96">
            <v>0.83</v>
          </cell>
          <cell r="I96">
            <v>11.83</v>
          </cell>
          <cell r="J96">
            <v>1.73</v>
          </cell>
          <cell r="K96">
            <v>1.73</v>
          </cell>
          <cell r="M96">
            <v>834.65000000000009</v>
          </cell>
          <cell r="N96">
            <v>0.05</v>
          </cell>
          <cell r="O96">
            <v>0.05</v>
          </cell>
        </row>
        <row r="97">
          <cell r="G97" t="str">
            <v>Nancrossa</v>
          </cell>
          <cell r="I97">
            <v>2.06</v>
          </cell>
          <cell r="J97">
            <v>2.73</v>
          </cell>
          <cell r="K97">
            <v>2.73</v>
          </cell>
          <cell r="M97">
            <v>513.79</v>
          </cell>
          <cell r="N97">
            <v>0.05</v>
          </cell>
          <cell r="O97">
            <v>0.05</v>
          </cell>
        </row>
        <row r="98">
          <cell r="G98" t="str">
            <v>Wick Farm West</v>
          </cell>
          <cell r="H98">
            <v>1.9259999999999999</v>
          </cell>
          <cell r="I98">
            <v>6.27</v>
          </cell>
          <cell r="J98">
            <v>3.09</v>
          </cell>
          <cell r="K98">
            <v>3.09</v>
          </cell>
          <cell r="M98">
            <v>443.82</v>
          </cell>
          <cell r="N98">
            <v>0.05</v>
          </cell>
          <cell r="O98">
            <v>0.05</v>
          </cell>
        </row>
        <row r="99">
          <cell r="G99" t="str">
            <v>(LWeston ntw) Severn Community PV</v>
          </cell>
          <cell r="H99">
            <v>0.80300000000000005</v>
          </cell>
          <cell r="I99">
            <v>40.92</v>
          </cell>
          <cell r="J99">
            <v>2.13</v>
          </cell>
          <cell r="K99">
            <v>2.13</v>
          </cell>
          <cell r="M99">
            <v>545.01</v>
          </cell>
          <cell r="N99">
            <v>0.05</v>
          </cell>
          <cell r="O99">
            <v>0.05</v>
          </cell>
        </row>
        <row r="100">
          <cell r="G100" t="str">
            <v>(LWeston ntw) Site 2 PV</v>
          </cell>
          <cell r="H100">
            <v>0.80300000000000005</v>
          </cell>
          <cell r="I100">
            <v>40.92</v>
          </cell>
          <cell r="J100">
            <v>2.13</v>
          </cell>
          <cell r="K100">
            <v>2.13</v>
          </cell>
          <cell r="M100">
            <v>695.43</v>
          </cell>
          <cell r="N100">
            <v>0.05</v>
          </cell>
          <cell r="O100">
            <v>0.05</v>
          </cell>
        </row>
        <row r="101">
          <cell r="G101" t="str">
            <v>Tamerton Bridge STOR</v>
          </cell>
          <cell r="H101">
            <v>0.26600000000000001</v>
          </cell>
          <cell r="I101">
            <v>10.88</v>
          </cell>
          <cell r="J101">
            <v>1.3900000000000001</v>
          </cell>
          <cell r="K101">
            <v>1.3900000000000001</v>
          </cell>
          <cell r="L101">
            <v>-0.39500000000000002</v>
          </cell>
          <cell r="M101">
            <v>1144.71</v>
          </cell>
          <cell r="N101">
            <v>0.05</v>
          </cell>
          <cell r="O101">
            <v>0.05</v>
          </cell>
        </row>
        <row r="102">
          <cell r="G102" t="str">
            <v>Ashwater PV Site 2</v>
          </cell>
          <cell r="H102">
            <v>1.264</v>
          </cell>
          <cell r="I102">
            <v>2.58</v>
          </cell>
          <cell r="J102">
            <v>2.2399999999999998</v>
          </cell>
          <cell r="K102">
            <v>2.2399999999999998</v>
          </cell>
          <cell r="M102">
            <v>537.21999999999991</v>
          </cell>
          <cell r="N102">
            <v>0.05</v>
          </cell>
          <cell r="O102">
            <v>0.05</v>
          </cell>
        </row>
        <row r="103">
          <cell r="G103" t="str">
            <v>Bodwen</v>
          </cell>
          <cell r="H103">
            <v>1.038</v>
          </cell>
          <cell r="I103">
            <v>4.78</v>
          </cell>
          <cell r="J103">
            <v>2.4099999999999997</v>
          </cell>
          <cell r="K103">
            <v>2.4099999999999997</v>
          </cell>
          <cell r="M103">
            <v>773.71</v>
          </cell>
          <cell r="N103">
            <v>0.05</v>
          </cell>
          <cell r="O103">
            <v>0.05</v>
          </cell>
        </row>
        <row r="104">
          <cell r="G104" t="str">
            <v>Sharland Farm PV</v>
          </cell>
          <cell r="H104">
            <v>1.706</v>
          </cell>
          <cell r="I104">
            <v>22.05</v>
          </cell>
          <cell r="J104">
            <v>2.7</v>
          </cell>
          <cell r="K104">
            <v>2.7</v>
          </cell>
          <cell r="M104">
            <v>985.59999999999991</v>
          </cell>
          <cell r="N104">
            <v>0.05</v>
          </cell>
          <cell r="O104">
            <v>0.05</v>
          </cell>
        </row>
        <row r="105">
          <cell r="G105" t="str">
            <v xml:space="preserve">Stoneshill Farm </v>
          </cell>
          <cell r="H105">
            <v>2.6680000000000001</v>
          </cell>
          <cell r="I105">
            <v>11.22</v>
          </cell>
          <cell r="J105">
            <v>2.95</v>
          </cell>
          <cell r="K105">
            <v>2.95</v>
          </cell>
          <cell r="M105">
            <v>897.6</v>
          </cell>
          <cell r="N105">
            <v>0.05</v>
          </cell>
          <cell r="O105">
            <v>0.05</v>
          </cell>
        </row>
        <row r="106">
          <cell r="G106" t="str">
            <v>Nmoor Parsonage Wood PV</v>
          </cell>
          <cell r="I106">
            <v>4.45</v>
          </cell>
          <cell r="J106">
            <v>2.09</v>
          </cell>
          <cell r="K106">
            <v>2.09</v>
          </cell>
          <cell r="M106">
            <v>304.55</v>
          </cell>
          <cell r="N106">
            <v>0.05</v>
          </cell>
          <cell r="O106">
            <v>0.05</v>
          </cell>
        </row>
        <row r="107">
          <cell r="G107" t="str">
            <v>Axe View Way PV</v>
          </cell>
          <cell r="H107">
            <v>0.159</v>
          </cell>
          <cell r="I107">
            <v>4.6399999999999997</v>
          </cell>
          <cell r="J107">
            <v>2.38</v>
          </cell>
          <cell r="K107">
            <v>2.38</v>
          </cell>
          <cell r="M107">
            <v>464.23</v>
          </cell>
          <cell r="N107">
            <v>0.05</v>
          </cell>
          <cell r="O107">
            <v>0.05</v>
          </cell>
        </row>
        <row r="108">
          <cell r="G108" t="str">
            <v>Place Barton Farm</v>
          </cell>
          <cell r="H108">
            <v>1.0469999999999999</v>
          </cell>
          <cell r="I108">
            <v>5.46</v>
          </cell>
          <cell r="J108">
            <v>3.01</v>
          </cell>
          <cell r="K108">
            <v>3.01</v>
          </cell>
          <cell r="M108">
            <v>485.68</v>
          </cell>
          <cell r="N108">
            <v>0.05</v>
          </cell>
          <cell r="O108">
            <v>0.05</v>
          </cell>
        </row>
        <row r="109">
          <cell r="G109" t="str">
            <v>Old Stone Farm</v>
          </cell>
          <cell r="H109">
            <v>1.1919999999999999</v>
          </cell>
          <cell r="I109">
            <v>5.64</v>
          </cell>
          <cell r="J109">
            <v>3.3699999999999997</v>
          </cell>
          <cell r="K109">
            <v>3.3699999999999997</v>
          </cell>
          <cell r="M109">
            <v>529.6</v>
          </cell>
          <cell r="N109">
            <v>0.05</v>
          </cell>
          <cell r="O109">
            <v>0.05</v>
          </cell>
        </row>
        <row r="110">
          <cell r="G110" t="str">
            <v>Lockleaze Battery Storage</v>
          </cell>
          <cell r="H110">
            <v>1.012</v>
          </cell>
          <cell r="I110">
            <v>497.08</v>
          </cell>
          <cell r="J110">
            <v>1.44</v>
          </cell>
          <cell r="K110">
            <v>1.44</v>
          </cell>
          <cell r="L110">
            <v>-1.161</v>
          </cell>
          <cell r="M110">
            <v>523.03</v>
          </cell>
          <cell r="N110">
            <v>0.05</v>
          </cell>
          <cell r="O110">
            <v>0.05</v>
          </cell>
        </row>
        <row r="111">
          <cell r="G111" t="str">
            <v>Imerys1(Blackpool)</v>
          </cell>
          <cell r="H111">
            <v>1.2390000000000001</v>
          </cell>
          <cell r="I111">
            <v>122.75</v>
          </cell>
          <cell r="J111">
            <v>1.98</v>
          </cell>
          <cell r="K111">
            <v>1.98</v>
          </cell>
        </row>
        <row r="112">
          <cell r="G112" t="str">
            <v>Otterham WT Feeder1</v>
          </cell>
          <cell r="H112">
            <v>3.0000000000000001E-3</v>
          </cell>
          <cell r="I112">
            <v>2.31</v>
          </cell>
          <cell r="J112">
            <v>1.44</v>
          </cell>
          <cell r="K112">
            <v>1.44</v>
          </cell>
          <cell r="M112">
            <v>23.150000000000002</v>
          </cell>
          <cell r="N112">
            <v>0.05</v>
          </cell>
          <cell r="O112">
            <v>0.05</v>
          </cell>
        </row>
        <row r="113">
          <cell r="G113" t="str">
            <v>Otterham WT Feeder2</v>
          </cell>
          <cell r="H113">
            <v>3.0000000000000001E-3</v>
          </cell>
          <cell r="I113">
            <v>2.31</v>
          </cell>
          <cell r="J113">
            <v>1.47</v>
          </cell>
          <cell r="K113">
            <v>1.47</v>
          </cell>
          <cell r="M113">
            <v>166.62</v>
          </cell>
          <cell r="N113">
            <v>0.05</v>
          </cell>
          <cell r="O113">
            <v>0.05</v>
          </cell>
        </row>
        <row r="114">
          <cell r="G114" t="str">
            <v>Wyld Meadow</v>
          </cell>
          <cell r="H114">
            <v>0.151</v>
          </cell>
          <cell r="I114">
            <v>7.49</v>
          </cell>
          <cell r="J114">
            <v>2.6199999999999997</v>
          </cell>
          <cell r="K114">
            <v>2.6199999999999997</v>
          </cell>
          <cell r="M114">
            <v>733.49</v>
          </cell>
          <cell r="N114">
            <v>0.05</v>
          </cell>
          <cell r="O114">
            <v>0.05</v>
          </cell>
        </row>
        <row r="115">
          <cell r="G115" t="str">
            <v>Prince Rock</v>
          </cell>
          <cell r="H115">
            <v>1.181</v>
          </cell>
          <cell r="I115">
            <v>2.76</v>
          </cell>
          <cell r="J115">
            <v>1.53</v>
          </cell>
          <cell r="K115">
            <v>1.53</v>
          </cell>
          <cell r="L115">
            <v>-1.28</v>
          </cell>
          <cell r="M115">
            <v>704.67</v>
          </cell>
          <cell r="N115">
            <v>0.05</v>
          </cell>
          <cell r="O115">
            <v>0.05</v>
          </cell>
        </row>
        <row r="116">
          <cell r="G116" t="str">
            <v>Bradon Farm</v>
          </cell>
          <cell r="H116">
            <v>0.76600000000000001</v>
          </cell>
          <cell r="I116">
            <v>44.480000000000004</v>
          </cell>
          <cell r="J116">
            <v>1.67</v>
          </cell>
          <cell r="K116">
            <v>1.67</v>
          </cell>
          <cell r="L116">
            <v>-1.728</v>
          </cell>
          <cell r="M116">
            <v>1334.43</v>
          </cell>
          <cell r="N116">
            <v>0.05</v>
          </cell>
          <cell r="O116">
            <v>0.05</v>
          </cell>
        </row>
        <row r="117">
          <cell r="G117" t="str">
            <v>Carland Cross</v>
          </cell>
          <cell r="H117">
            <v>1.3979999999999999</v>
          </cell>
          <cell r="I117">
            <v>2.4</v>
          </cell>
          <cell r="J117">
            <v>2.0199999999999996</v>
          </cell>
          <cell r="K117">
            <v>2.0199999999999996</v>
          </cell>
          <cell r="M117">
            <v>436.9</v>
          </cell>
          <cell r="N117">
            <v>0.05</v>
          </cell>
          <cell r="O117">
            <v>0.05</v>
          </cell>
        </row>
        <row r="118">
          <cell r="G118" t="str">
            <v>Cold Northcott</v>
          </cell>
          <cell r="H118">
            <v>1.0740000000000001</v>
          </cell>
          <cell r="I118">
            <v>12.67</v>
          </cell>
          <cell r="J118">
            <v>4.6899999999999995</v>
          </cell>
          <cell r="K118">
            <v>4.6899999999999995</v>
          </cell>
          <cell r="M118">
            <v>456.08</v>
          </cell>
          <cell r="N118">
            <v>0.05</v>
          </cell>
          <cell r="O118">
            <v>0.05</v>
          </cell>
        </row>
        <row r="119">
          <cell r="G119" t="str">
            <v>Forestmoor 1</v>
          </cell>
          <cell r="H119">
            <v>1.4790000000000001</v>
          </cell>
          <cell r="I119">
            <v>17.22</v>
          </cell>
          <cell r="J119">
            <v>1.67</v>
          </cell>
          <cell r="K119">
            <v>1.67</v>
          </cell>
        </row>
        <row r="120">
          <cell r="G120" t="str">
            <v>Forestmoor 2</v>
          </cell>
          <cell r="H120">
            <v>1.4790000000000001</v>
          </cell>
          <cell r="I120">
            <v>31.56</v>
          </cell>
          <cell r="J120">
            <v>1.64</v>
          </cell>
          <cell r="K120">
            <v>1.64</v>
          </cell>
        </row>
        <row r="121">
          <cell r="G121" t="str">
            <v>Four Burrows</v>
          </cell>
          <cell r="H121">
            <v>8.5999999999999993E-2</v>
          </cell>
          <cell r="I121">
            <v>7.28</v>
          </cell>
          <cell r="J121">
            <v>1.7</v>
          </cell>
          <cell r="K121">
            <v>1.7</v>
          </cell>
        </row>
        <row r="122">
          <cell r="G122" t="str">
            <v>Canworthy PV</v>
          </cell>
          <cell r="I122">
            <v>7.51</v>
          </cell>
          <cell r="J122">
            <v>2.1</v>
          </cell>
          <cell r="K122">
            <v>2.1</v>
          </cell>
          <cell r="M122">
            <v>1231.8499999999999</v>
          </cell>
          <cell r="N122">
            <v>0.05</v>
          </cell>
          <cell r="O122">
            <v>0.05</v>
          </cell>
        </row>
        <row r="123">
          <cell r="G123" t="str">
            <v>St Breock</v>
          </cell>
          <cell r="H123">
            <v>0.97599999999999998</v>
          </cell>
          <cell r="I123">
            <v>9.1199999999999992</v>
          </cell>
          <cell r="J123">
            <v>1.8900000000000001</v>
          </cell>
          <cell r="K123">
            <v>1.8900000000000001</v>
          </cell>
          <cell r="M123">
            <v>275.79999999999995</v>
          </cell>
          <cell r="N123">
            <v>0.05</v>
          </cell>
          <cell r="O123">
            <v>0.05</v>
          </cell>
        </row>
        <row r="124">
          <cell r="G124" t="str">
            <v>DML - Central</v>
          </cell>
          <cell r="H124">
            <v>1.1870000000000001</v>
          </cell>
          <cell r="I124">
            <v>1922.96</v>
          </cell>
          <cell r="J124">
            <v>1.34</v>
          </cell>
          <cell r="K124">
            <v>1.34</v>
          </cell>
          <cell r="L124">
            <v>-1.252</v>
          </cell>
          <cell r="M124">
            <v>2042.61</v>
          </cell>
          <cell r="N124">
            <v>0.05</v>
          </cell>
          <cell r="O124">
            <v>0.05</v>
          </cell>
        </row>
        <row r="125">
          <cell r="G125" t="str">
            <v>Denbrook WF</v>
          </cell>
          <cell r="H125">
            <v>0.41799999999999998</v>
          </cell>
          <cell r="I125">
            <v>31.37</v>
          </cell>
          <cell r="J125">
            <v>1.26</v>
          </cell>
          <cell r="K125">
            <v>1.26</v>
          </cell>
          <cell r="M125">
            <v>3204.0499999999997</v>
          </cell>
          <cell r="N125">
            <v>0.05</v>
          </cell>
          <cell r="O125">
            <v>0.05</v>
          </cell>
        </row>
        <row r="126">
          <cell r="G126" t="str">
            <v>Hayle Wave Hub</v>
          </cell>
          <cell r="H126">
            <v>18.672999999999998</v>
          </cell>
          <cell r="I126">
            <v>11.96</v>
          </cell>
          <cell r="J126">
            <v>1.74</v>
          </cell>
          <cell r="K126">
            <v>1.74</v>
          </cell>
          <cell r="M126">
            <v>717.23</v>
          </cell>
          <cell r="N126">
            <v>0.05</v>
          </cell>
          <cell r="O126">
            <v>0.05</v>
          </cell>
        </row>
        <row r="127">
          <cell r="G127" t="str">
            <v>Marsh Barton</v>
          </cell>
          <cell r="H127">
            <v>1E-3</v>
          </cell>
          <cell r="I127">
            <v>8.93</v>
          </cell>
          <cell r="J127">
            <v>1.72</v>
          </cell>
          <cell r="K127">
            <v>1.72</v>
          </cell>
        </row>
        <row r="128">
          <cell r="G128" t="str">
            <v>Connon Bridge</v>
          </cell>
          <cell r="H128">
            <v>0.84299999999999997</v>
          </cell>
          <cell r="I128">
            <v>14.81</v>
          </cell>
          <cell r="J128">
            <v>1.84</v>
          </cell>
          <cell r="K128">
            <v>1.84</v>
          </cell>
          <cell r="L128">
            <v>-0.95799999999999996</v>
          </cell>
          <cell r="M128">
            <v>318.89</v>
          </cell>
          <cell r="N128">
            <v>0.05</v>
          </cell>
          <cell r="O128">
            <v>0.05</v>
          </cell>
        </row>
        <row r="129">
          <cell r="G129" t="str">
            <v>Chelson</v>
          </cell>
          <cell r="H129">
            <v>1.1830000000000001</v>
          </cell>
          <cell r="I129">
            <v>15.73</v>
          </cell>
          <cell r="J129">
            <v>1.25</v>
          </cell>
          <cell r="K129">
            <v>1.25</v>
          </cell>
          <cell r="L129">
            <v>-1.39</v>
          </cell>
          <cell r="M129">
            <v>471.97</v>
          </cell>
          <cell r="N129">
            <v>0.05</v>
          </cell>
          <cell r="O129">
            <v>0.05</v>
          </cell>
        </row>
        <row r="130">
          <cell r="G130" t="str">
            <v>Darracott</v>
          </cell>
          <cell r="H130">
            <v>0.82199999999999995</v>
          </cell>
          <cell r="I130">
            <v>28.17</v>
          </cell>
          <cell r="J130">
            <v>2.44</v>
          </cell>
          <cell r="K130">
            <v>2.44</v>
          </cell>
          <cell r="M130">
            <v>513.33999999999992</v>
          </cell>
          <cell r="N130">
            <v>0.05</v>
          </cell>
          <cell r="O130">
            <v>0.05</v>
          </cell>
        </row>
        <row r="131">
          <cell r="G131" t="str">
            <v>Bears Down</v>
          </cell>
          <cell r="H131">
            <v>0.219</v>
          </cell>
          <cell r="I131">
            <v>1.94</v>
          </cell>
          <cell r="J131">
            <v>2.02</v>
          </cell>
          <cell r="K131">
            <v>2.02</v>
          </cell>
        </row>
        <row r="132">
          <cell r="G132" t="str">
            <v>St Day</v>
          </cell>
          <cell r="H132">
            <v>1.4510000000000001</v>
          </cell>
          <cell r="I132">
            <v>31.32</v>
          </cell>
          <cell r="J132">
            <v>1.54</v>
          </cell>
          <cell r="K132">
            <v>1.54</v>
          </cell>
          <cell r="L132">
            <v>-0.64900000000000002</v>
          </cell>
          <cell r="M132">
            <v>264.83999999999997</v>
          </cell>
          <cell r="N132">
            <v>0.05</v>
          </cell>
          <cell r="O132">
            <v>0.05</v>
          </cell>
        </row>
        <row r="133">
          <cell r="G133" t="str">
            <v>Shooters Bottom</v>
          </cell>
          <cell r="H133">
            <v>0.88700000000000001</v>
          </cell>
          <cell r="I133">
            <v>11.06</v>
          </cell>
          <cell r="J133">
            <v>1.68</v>
          </cell>
          <cell r="K133">
            <v>1.68</v>
          </cell>
          <cell r="M133">
            <v>632.08000000000004</v>
          </cell>
          <cell r="N133">
            <v>0.05</v>
          </cell>
          <cell r="O133">
            <v>0.05</v>
          </cell>
        </row>
        <row r="134">
          <cell r="G134" t="str">
            <v>Heathfield</v>
          </cell>
          <cell r="H134">
            <v>4.0469999999999997</v>
          </cell>
          <cell r="I134">
            <v>21.67</v>
          </cell>
          <cell r="J134">
            <v>2.4</v>
          </cell>
          <cell r="K134">
            <v>2.4</v>
          </cell>
          <cell r="L134">
            <v>-7.008</v>
          </cell>
          <cell r="M134">
            <v>433.40000000000003</v>
          </cell>
          <cell r="N134">
            <v>0.05</v>
          </cell>
          <cell r="O134">
            <v>0.05</v>
          </cell>
        </row>
        <row r="135">
          <cell r="G135" t="str">
            <v>Goonhilly</v>
          </cell>
          <cell r="I135">
            <v>7.8</v>
          </cell>
          <cell r="J135">
            <v>1.8</v>
          </cell>
          <cell r="K135">
            <v>1.8</v>
          </cell>
          <cell r="M135">
            <v>624.22</v>
          </cell>
          <cell r="N135">
            <v>0.05</v>
          </cell>
          <cell r="O135">
            <v>0.05</v>
          </cell>
        </row>
        <row r="136">
          <cell r="G136" t="str">
            <v>Delabole</v>
          </cell>
          <cell r="H136">
            <v>1.0249999999999999</v>
          </cell>
          <cell r="I136">
            <v>12.05</v>
          </cell>
          <cell r="J136">
            <v>2.96</v>
          </cell>
          <cell r="K136">
            <v>2.96</v>
          </cell>
          <cell r="M136">
            <v>1108.54</v>
          </cell>
          <cell r="N136">
            <v>0.05</v>
          </cell>
          <cell r="O136">
            <v>0.05</v>
          </cell>
        </row>
        <row r="137">
          <cell r="G137" t="str">
            <v>Fullabrook</v>
          </cell>
          <cell r="I137">
            <v>379.74</v>
          </cell>
          <cell r="J137">
            <v>1.76</v>
          </cell>
          <cell r="K137">
            <v>1.76</v>
          </cell>
          <cell r="M137">
            <v>32976.61</v>
          </cell>
          <cell r="N137">
            <v>0.05</v>
          </cell>
          <cell r="O137">
            <v>0.05</v>
          </cell>
        </row>
        <row r="138">
          <cell r="G138" t="str">
            <v>Hemerdon Mine</v>
          </cell>
          <cell r="H138">
            <v>1.9139999999999999</v>
          </cell>
          <cell r="I138">
            <v>439.28000000000003</v>
          </cell>
          <cell r="J138">
            <v>5.68</v>
          </cell>
          <cell r="K138">
            <v>5.68</v>
          </cell>
        </row>
        <row r="139">
          <cell r="G139" t="str">
            <v>Trenoweth Farm</v>
          </cell>
          <cell r="H139">
            <v>1.0409999999999999</v>
          </cell>
          <cell r="I139">
            <v>3.15</v>
          </cell>
          <cell r="J139">
            <v>5.0199999999999996</v>
          </cell>
          <cell r="K139">
            <v>5.0199999999999996</v>
          </cell>
          <cell r="M139">
            <v>910.56000000000006</v>
          </cell>
          <cell r="N139">
            <v>0.05</v>
          </cell>
          <cell r="O139">
            <v>0.05</v>
          </cell>
        </row>
        <row r="140">
          <cell r="G140" t="str">
            <v>Rolls Royce TT</v>
          </cell>
          <cell r="H140">
            <v>1.1619999999999999</v>
          </cell>
          <cell r="I140">
            <v>110.10000000000001</v>
          </cell>
          <cell r="J140">
            <v>1.67</v>
          </cell>
          <cell r="K140">
            <v>1.67</v>
          </cell>
          <cell r="M140">
            <v>32.299999999999997</v>
          </cell>
          <cell r="N140">
            <v>0.05</v>
          </cell>
          <cell r="O140">
            <v>0.05</v>
          </cell>
        </row>
        <row r="141">
          <cell r="G141" t="str">
            <v>Woodland Barton PV 33kV Gen</v>
          </cell>
          <cell r="H141">
            <v>0.999</v>
          </cell>
          <cell r="I141">
            <v>9.67</v>
          </cell>
          <cell r="J141">
            <v>2.34</v>
          </cell>
          <cell r="K141">
            <v>2.34</v>
          </cell>
          <cell r="M141">
            <v>967.32</v>
          </cell>
          <cell r="N141">
            <v>0.05</v>
          </cell>
          <cell r="O141">
            <v>0.05</v>
          </cell>
        </row>
        <row r="142">
          <cell r="G142" t="str">
            <v>Manor PV Farm 33kV</v>
          </cell>
          <cell r="H142">
            <v>1.0229999999999999</v>
          </cell>
          <cell r="I142">
            <v>4.22</v>
          </cell>
          <cell r="J142">
            <v>2.6199999999999997</v>
          </cell>
          <cell r="K142">
            <v>2.6199999999999997</v>
          </cell>
          <cell r="M142">
            <v>585.67999999999995</v>
          </cell>
          <cell r="N142">
            <v>0.05</v>
          </cell>
          <cell r="O142">
            <v>0.05</v>
          </cell>
        </row>
        <row r="143">
          <cell r="G143" t="str">
            <v>Churchtown Farm PV 33kV</v>
          </cell>
          <cell r="H143">
            <v>14.43</v>
          </cell>
          <cell r="I143">
            <v>4.28</v>
          </cell>
          <cell r="J143">
            <v>2.69</v>
          </cell>
          <cell r="K143">
            <v>2.69</v>
          </cell>
          <cell r="M143">
            <v>594.53</v>
          </cell>
          <cell r="N143">
            <v>0.05</v>
          </cell>
          <cell r="O143">
            <v>0.05</v>
          </cell>
        </row>
        <row r="144">
          <cell r="G144" t="str">
            <v>Trenouth PV 33kV</v>
          </cell>
          <cell r="H144">
            <v>0.221</v>
          </cell>
          <cell r="I144">
            <v>14.77</v>
          </cell>
          <cell r="J144">
            <v>2.4899999999999998</v>
          </cell>
          <cell r="K144">
            <v>2.4899999999999998</v>
          </cell>
          <cell r="M144">
            <v>1182.1099999999999</v>
          </cell>
          <cell r="N144">
            <v>0.05</v>
          </cell>
          <cell r="O144">
            <v>0.05</v>
          </cell>
        </row>
        <row r="145">
          <cell r="G145" t="str">
            <v>Howton Farm PV 33kV</v>
          </cell>
          <cell r="H145">
            <v>0.59299999999999997</v>
          </cell>
          <cell r="I145">
            <v>4.17</v>
          </cell>
          <cell r="J145">
            <v>3.63</v>
          </cell>
          <cell r="K145">
            <v>3.63</v>
          </cell>
          <cell r="M145">
            <v>595.13</v>
          </cell>
          <cell r="N145">
            <v>0.05</v>
          </cell>
          <cell r="O145">
            <v>0.05</v>
          </cell>
        </row>
        <row r="146">
          <cell r="G146" t="str">
            <v xml:space="preserve">Newton Downs Farm </v>
          </cell>
          <cell r="H146">
            <v>1.8720000000000001</v>
          </cell>
          <cell r="I146">
            <v>63.25</v>
          </cell>
          <cell r="J146">
            <v>1.55</v>
          </cell>
          <cell r="K146">
            <v>1.55</v>
          </cell>
          <cell r="M146">
            <v>1122.49</v>
          </cell>
          <cell r="N146">
            <v>0.05</v>
          </cell>
          <cell r="O146">
            <v>0.05</v>
          </cell>
        </row>
        <row r="147">
          <cell r="G147" t="str">
            <v>BAE Systems (ROF)</v>
          </cell>
          <cell r="H147">
            <v>0.77100000000000002</v>
          </cell>
          <cell r="I147">
            <v>596.04999999999995</v>
          </cell>
          <cell r="J147">
            <v>1.82</v>
          </cell>
          <cell r="K147">
            <v>1.82</v>
          </cell>
        </row>
        <row r="148">
          <cell r="G148" t="str">
            <v>East Langford PV 33kV</v>
          </cell>
          <cell r="H148">
            <v>1.4670000000000001</v>
          </cell>
          <cell r="I148">
            <v>4.17</v>
          </cell>
          <cell r="J148">
            <v>3</v>
          </cell>
          <cell r="K148">
            <v>3</v>
          </cell>
          <cell r="M148">
            <v>597.57999999999993</v>
          </cell>
          <cell r="N148">
            <v>0.05</v>
          </cell>
          <cell r="O148">
            <v>0.05</v>
          </cell>
        </row>
        <row r="149">
          <cell r="G149" t="str">
            <v>NINNIS PV 33kV Gen</v>
          </cell>
          <cell r="H149">
            <v>1.0269999999999999</v>
          </cell>
          <cell r="I149">
            <v>7.19</v>
          </cell>
          <cell r="J149">
            <v>1.98</v>
          </cell>
          <cell r="K149">
            <v>1.98</v>
          </cell>
          <cell r="M149">
            <v>713.4</v>
          </cell>
          <cell r="N149">
            <v>0.05</v>
          </cell>
          <cell r="O149">
            <v>0.05</v>
          </cell>
        </row>
        <row r="150">
          <cell r="G150" t="str">
            <v>Willsland PV 33kV Gen</v>
          </cell>
          <cell r="H150">
            <v>1.143</v>
          </cell>
          <cell r="I150">
            <v>4.5199999999999996</v>
          </cell>
          <cell r="J150">
            <v>3.0599999999999996</v>
          </cell>
          <cell r="K150">
            <v>3.0599999999999996</v>
          </cell>
          <cell r="M150">
            <v>595.98</v>
          </cell>
          <cell r="N150">
            <v>0.05</v>
          </cell>
          <cell r="O150">
            <v>0.05</v>
          </cell>
        </row>
        <row r="151">
          <cell r="G151" t="str">
            <v>Eastcombe PV 33kV Gen</v>
          </cell>
          <cell r="H151">
            <v>1.306</v>
          </cell>
          <cell r="I151">
            <v>6.04</v>
          </cell>
          <cell r="J151">
            <v>2.8499999999999996</v>
          </cell>
          <cell r="K151">
            <v>2.8499999999999996</v>
          </cell>
          <cell r="M151">
            <v>770.7</v>
          </cell>
          <cell r="N151">
            <v>0.05</v>
          </cell>
          <cell r="O151">
            <v>0.05</v>
          </cell>
        </row>
        <row r="152">
          <cell r="G152" t="str">
            <v>Bratton Flemming PV</v>
          </cell>
          <cell r="H152">
            <v>0.78700000000000003</v>
          </cell>
          <cell r="I152">
            <v>6.12</v>
          </cell>
          <cell r="J152">
            <v>2.25</v>
          </cell>
          <cell r="K152">
            <v>2.25</v>
          </cell>
          <cell r="M152">
            <v>611.56999999999994</v>
          </cell>
          <cell r="N152">
            <v>0.05</v>
          </cell>
          <cell r="O152">
            <v>0.05</v>
          </cell>
        </row>
        <row r="153">
          <cell r="G153" t="str">
            <v>Beaford Brook PV</v>
          </cell>
          <cell r="H153">
            <v>0.86099999999999999</v>
          </cell>
          <cell r="I153">
            <v>3.08</v>
          </cell>
          <cell r="J153">
            <v>5.55</v>
          </cell>
          <cell r="K153">
            <v>5.55</v>
          </cell>
          <cell r="M153">
            <v>616.19999999999993</v>
          </cell>
          <cell r="N153">
            <v>0.05</v>
          </cell>
          <cell r="O153">
            <v>0.05</v>
          </cell>
        </row>
        <row r="154">
          <cell r="G154" t="str">
            <v>Park Wall PV</v>
          </cell>
          <cell r="H154">
            <v>0.66400000000000003</v>
          </cell>
          <cell r="I154">
            <v>2.96</v>
          </cell>
          <cell r="J154">
            <v>3.16</v>
          </cell>
          <cell r="K154">
            <v>3.16</v>
          </cell>
          <cell r="M154">
            <v>592.38</v>
          </cell>
          <cell r="N154">
            <v>0.05</v>
          </cell>
          <cell r="O154">
            <v>0.05</v>
          </cell>
        </row>
        <row r="155">
          <cell r="G155" t="str">
            <v>Bradford Solar Park</v>
          </cell>
          <cell r="H155">
            <v>1.395</v>
          </cell>
          <cell r="I155">
            <v>20.729999999999997</v>
          </cell>
          <cell r="J155">
            <v>2.13</v>
          </cell>
          <cell r="K155">
            <v>2.13</v>
          </cell>
          <cell r="M155">
            <v>2073.1999999999998</v>
          </cell>
          <cell r="N155">
            <v>0.05</v>
          </cell>
          <cell r="O155">
            <v>0.05</v>
          </cell>
        </row>
        <row r="156">
          <cell r="G156" t="str">
            <v>Causilgey PV 33kV Gen</v>
          </cell>
          <cell r="H156">
            <v>9.0999999999999998E-2</v>
          </cell>
          <cell r="I156">
            <v>2.75</v>
          </cell>
          <cell r="J156">
            <v>3.98</v>
          </cell>
          <cell r="K156">
            <v>3.98</v>
          </cell>
          <cell r="M156">
            <v>495.40999999999997</v>
          </cell>
          <cell r="N156">
            <v>0.05</v>
          </cell>
          <cell r="O156">
            <v>0.05</v>
          </cell>
        </row>
        <row r="157">
          <cell r="G157" t="str">
            <v>Beechgrove Farm PV 33kV</v>
          </cell>
          <cell r="H157">
            <v>0.151</v>
          </cell>
          <cell r="I157">
            <v>1.84</v>
          </cell>
          <cell r="J157">
            <v>3.9</v>
          </cell>
          <cell r="K157">
            <v>3.9</v>
          </cell>
          <cell r="M157">
            <v>592.48</v>
          </cell>
          <cell r="N157">
            <v>0.05</v>
          </cell>
          <cell r="O157">
            <v>0.05</v>
          </cell>
        </row>
        <row r="158">
          <cell r="G158" t="str">
            <v>Isles of Scilly</v>
          </cell>
          <cell r="H158">
            <v>16.927</v>
          </cell>
          <cell r="I158">
            <v>26.31</v>
          </cell>
          <cell r="J158">
            <v>1.91</v>
          </cell>
          <cell r="K158">
            <v>1.91</v>
          </cell>
        </row>
        <row r="159">
          <cell r="G159" t="str">
            <v>BLACKDITCH 33kV</v>
          </cell>
          <cell r="H159">
            <v>0.69199999999999995</v>
          </cell>
          <cell r="I159">
            <v>0.51</v>
          </cell>
          <cell r="J159">
            <v>5.16</v>
          </cell>
          <cell r="K159">
            <v>5.16</v>
          </cell>
          <cell r="M159">
            <v>438.75</v>
          </cell>
          <cell r="N159">
            <v>0.05</v>
          </cell>
          <cell r="O159">
            <v>0.05</v>
          </cell>
        </row>
        <row r="160">
          <cell r="G160" t="str">
            <v>Avonmouth Docks Boundary</v>
          </cell>
          <cell r="H160">
            <v>1.417</v>
          </cell>
          <cell r="I160">
            <v>1415.47</v>
          </cell>
          <cell r="J160">
            <v>2.09</v>
          </cell>
          <cell r="K160">
            <v>2.09</v>
          </cell>
        </row>
        <row r="161">
          <cell r="G161" t="str">
            <v>CERC St Dennis</v>
          </cell>
          <cell r="I161">
            <v>2635</v>
          </cell>
          <cell r="J161">
            <v>1.0900000000000001</v>
          </cell>
          <cell r="K161">
            <v>1.0900000000000001</v>
          </cell>
          <cell r="M161">
            <v>11524.94</v>
          </cell>
          <cell r="N161">
            <v>0.05</v>
          </cell>
          <cell r="O161">
            <v>0.05</v>
          </cell>
        </row>
        <row r="162">
          <cell r="G162" t="str">
            <v>Severnside Energy Recovery Centre</v>
          </cell>
          <cell r="I162">
            <v>1205.68</v>
          </cell>
          <cell r="J162">
            <v>1.05</v>
          </cell>
          <cell r="K162">
            <v>1.05</v>
          </cell>
          <cell r="M162">
            <v>10170.9</v>
          </cell>
          <cell r="N162">
            <v>0.05</v>
          </cell>
          <cell r="O162">
            <v>0.05</v>
          </cell>
        </row>
        <row r="163">
          <cell r="G163" t="str">
            <v>Old Green Wind Farm &amp; Battery</v>
          </cell>
          <cell r="I163">
            <v>12.43</v>
          </cell>
          <cell r="J163">
            <v>1.47</v>
          </cell>
          <cell r="K163">
            <v>1.47</v>
          </cell>
          <cell r="M163">
            <v>2143.42</v>
          </cell>
          <cell r="N163">
            <v>0.05</v>
          </cell>
          <cell r="O163">
            <v>0.05</v>
          </cell>
        </row>
        <row r="164">
          <cell r="G164" t="str">
            <v>Norbora</v>
          </cell>
          <cell r="H164">
            <v>0.80900000000000005</v>
          </cell>
          <cell r="I164">
            <v>513.98</v>
          </cell>
          <cell r="J164">
            <v>8.16</v>
          </cell>
          <cell r="K164">
            <v>8.16</v>
          </cell>
        </row>
        <row r="165">
          <cell r="G165" t="str">
            <v>SWW Tamar</v>
          </cell>
          <cell r="H165">
            <v>0.81799999999999995</v>
          </cell>
          <cell r="I165">
            <v>2311.5700000000002</v>
          </cell>
          <cell r="J165">
            <v>4.3</v>
          </cell>
          <cell r="K165">
            <v>4.3</v>
          </cell>
        </row>
        <row r="166">
          <cell r="G166" t="str">
            <v>SWW Roadford</v>
          </cell>
          <cell r="H166">
            <v>1.1299999999999999</v>
          </cell>
          <cell r="I166">
            <v>627.64</v>
          </cell>
          <cell r="J166">
            <v>5.77</v>
          </cell>
          <cell r="K166">
            <v>5.77</v>
          </cell>
          <cell r="L166">
            <v>-1.861</v>
          </cell>
          <cell r="M166">
            <v>251.06</v>
          </cell>
          <cell r="N166">
            <v>0.05</v>
          </cell>
          <cell r="O166">
            <v>0.05</v>
          </cell>
        </row>
        <row r="167">
          <cell r="G167" t="str">
            <v>ST Regis</v>
          </cell>
          <cell r="H167">
            <v>1.4570000000000001</v>
          </cell>
          <cell r="I167">
            <v>2322.7800000000002</v>
          </cell>
          <cell r="J167">
            <v>2.77</v>
          </cell>
          <cell r="K167">
            <v>2.77</v>
          </cell>
        </row>
        <row r="168">
          <cell r="G168" t="str">
            <v>Tarmac</v>
          </cell>
          <cell r="H168">
            <v>6.93</v>
          </cell>
          <cell r="I168">
            <v>661.68999999999994</v>
          </cell>
          <cell r="J168">
            <v>5.92</v>
          </cell>
          <cell r="K168">
            <v>5.92</v>
          </cell>
        </row>
        <row r="169">
          <cell r="G169" t="str">
            <v>Abbeywood</v>
          </cell>
          <cell r="H169">
            <v>0.89300000000000002</v>
          </cell>
          <cell r="I169">
            <v>284.86</v>
          </cell>
          <cell r="J169">
            <v>2.85</v>
          </cell>
          <cell r="K169">
            <v>2.85</v>
          </cell>
        </row>
        <row r="170">
          <cell r="G170" t="str">
            <v>HewlettPackard</v>
          </cell>
          <cell r="H170">
            <v>2.2610000000000001</v>
          </cell>
          <cell r="I170">
            <v>284.81</v>
          </cell>
          <cell r="J170">
            <v>6.4399999999999995</v>
          </cell>
          <cell r="K170">
            <v>6.4399999999999995</v>
          </cell>
        </row>
        <row r="171">
          <cell r="G171" t="str">
            <v>Blagdon</v>
          </cell>
          <cell r="H171">
            <v>8.1679999999999993</v>
          </cell>
          <cell r="I171">
            <v>142.41</v>
          </cell>
          <cell r="J171">
            <v>3.77</v>
          </cell>
          <cell r="K171">
            <v>3.77</v>
          </cell>
        </row>
        <row r="172">
          <cell r="G172" t="str">
            <v>BristolAirport</v>
          </cell>
          <cell r="H172">
            <v>10.010999999999999</v>
          </cell>
          <cell r="I172">
            <v>284.86</v>
          </cell>
          <cell r="J172">
            <v>10.48</v>
          </cell>
          <cell r="K172">
            <v>10.48</v>
          </cell>
        </row>
        <row r="173">
          <cell r="G173" t="str">
            <v>BGasHallen</v>
          </cell>
          <cell r="H173">
            <v>1.893</v>
          </cell>
          <cell r="I173">
            <v>944.53000000000009</v>
          </cell>
          <cell r="J173">
            <v>2.06</v>
          </cell>
          <cell r="K173">
            <v>2.06</v>
          </cell>
        </row>
        <row r="174">
          <cell r="G174" t="str">
            <v>Portbury Dock</v>
          </cell>
          <cell r="H174">
            <v>2.218</v>
          </cell>
          <cell r="I174">
            <v>786.96</v>
          </cell>
          <cell r="J174">
            <v>2.95</v>
          </cell>
          <cell r="K174">
            <v>2.95</v>
          </cell>
          <cell r="M174">
            <v>209.85</v>
          </cell>
          <cell r="N174">
            <v>0.05</v>
          </cell>
          <cell r="O174">
            <v>0.05</v>
          </cell>
        </row>
        <row r="175">
          <cell r="G175" t="str">
            <v>Whatley Quarry</v>
          </cell>
          <cell r="H175">
            <v>1.1060000000000001</v>
          </cell>
          <cell r="I175">
            <v>71.199999999999989</v>
          </cell>
          <cell r="J175">
            <v>2.7399999999999998</v>
          </cell>
          <cell r="K175">
            <v>2.7399999999999998</v>
          </cell>
          <cell r="L175">
            <v>-1.1060000000000001</v>
          </cell>
          <cell r="M175">
            <v>71.199999999999989</v>
          </cell>
          <cell r="N175">
            <v>0.05</v>
          </cell>
          <cell r="O175">
            <v>0.05</v>
          </cell>
        </row>
        <row r="176">
          <cell r="G176" t="str">
            <v>FalmouthDocks</v>
          </cell>
          <cell r="H176">
            <v>0.27200000000000002</v>
          </cell>
          <cell r="I176">
            <v>284.86</v>
          </cell>
          <cell r="J176">
            <v>3.92</v>
          </cell>
          <cell r="K176">
            <v>3.92</v>
          </cell>
        </row>
        <row r="177">
          <cell r="G177" t="str">
            <v>AstraZeneca</v>
          </cell>
          <cell r="I177">
            <v>5359.78</v>
          </cell>
          <cell r="J177">
            <v>1.7999999999999998</v>
          </cell>
          <cell r="K177">
            <v>1.7999999999999998</v>
          </cell>
        </row>
        <row r="178">
          <cell r="G178" t="str">
            <v>DairyCrestDavidstow</v>
          </cell>
          <cell r="H178">
            <v>7.907</v>
          </cell>
          <cell r="I178">
            <v>2547.64</v>
          </cell>
          <cell r="J178">
            <v>6.62</v>
          </cell>
          <cell r="K178">
            <v>6.62</v>
          </cell>
        </row>
        <row r="179">
          <cell r="G179" t="str">
            <v>Hemyock (Broadpath LF)</v>
          </cell>
          <cell r="H179">
            <v>3.9049999999999998</v>
          </cell>
          <cell r="I179">
            <v>6.7700000000000005</v>
          </cell>
          <cell r="J179">
            <v>1.56</v>
          </cell>
          <cell r="K179">
            <v>1.56</v>
          </cell>
          <cell r="L179">
            <v>-3.9049999999999998</v>
          </cell>
          <cell r="M179">
            <v>135.62</v>
          </cell>
          <cell r="N179">
            <v>0.05</v>
          </cell>
          <cell r="O179">
            <v>0.05</v>
          </cell>
        </row>
        <row r="180">
          <cell r="G180" t="str">
            <v>Imerys(Torycombe)</v>
          </cell>
          <cell r="H180">
            <v>3.0760000000000001</v>
          </cell>
          <cell r="I180">
            <v>155.16999999999999</v>
          </cell>
          <cell r="J180">
            <v>2.54</v>
          </cell>
          <cell r="K180">
            <v>2.54</v>
          </cell>
          <cell r="L180">
            <v>-3.14</v>
          </cell>
          <cell r="M180">
            <v>129.68</v>
          </cell>
          <cell r="N180">
            <v>0.05</v>
          </cell>
          <cell r="O180">
            <v>0.05</v>
          </cell>
        </row>
        <row r="181">
          <cell r="G181" t="str">
            <v>Royal United Hospital</v>
          </cell>
          <cell r="H181">
            <v>12.525</v>
          </cell>
          <cell r="I181">
            <v>163.60999999999999</v>
          </cell>
          <cell r="J181">
            <v>4.58</v>
          </cell>
          <cell r="K181">
            <v>4.58</v>
          </cell>
          <cell r="L181">
            <v>-12.599</v>
          </cell>
          <cell r="M181">
            <v>121.2</v>
          </cell>
          <cell r="N181">
            <v>0.05</v>
          </cell>
          <cell r="O181">
            <v>0.05</v>
          </cell>
        </row>
        <row r="182">
          <cell r="G182" t="str">
            <v>Avonmouth BCC WF 33kV Gen</v>
          </cell>
          <cell r="I182">
            <v>17.66</v>
          </cell>
          <cell r="J182">
            <v>1.28</v>
          </cell>
          <cell r="K182">
            <v>1.28</v>
          </cell>
          <cell r="M182">
            <v>735.96</v>
          </cell>
          <cell r="N182">
            <v>0.05</v>
          </cell>
          <cell r="O182">
            <v>0.05</v>
          </cell>
        </row>
        <row r="183">
          <cell r="G183" t="str">
            <v>Bodiniel PV Park 33kV Gen</v>
          </cell>
          <cell r="H183">
            <v>0.96499999999999997</v>
          </cell>
          <cell r="I183">
            <v>3.38</v>
          </cell>
          <cell r="J183">
            <v>3.3299999999999996</v>
          </cell>
          <cell r="K183">
            <v>3.3299999999999996</v>
          </cell>
          <cell r="M183">
            <v>563.01</v>
          </cell>
          <cell r="N183">
            <v>0.05</v>
          </cell>
          <cell r="O183">
            <v>0.05</v>
          </cell>
        </row>
        <row r="184">
          <cell r="G184" t="str">
            <v>Garlenick WF 33kV</v>
          </cell>
          <cell r="H184">
            <v>0.94499999999999995</v>
          </cell>
          <cell r="I184">
            <v>64.86999999999999</v>
          </cell>
          <cell r="J184">
            <v>1.34</v>
          </cell>
          <cell r="K184">
            <v>1.34</v>
          </cell>
          <cell r="M184">
            <v>2594.62</v>
          </cell>
          <cell r="N184">
            <v>0.05</v>
          </cell>
          <cell r="O184">
            <v>0.05</v>
          </cell>
        </row>
        <row r="185">
          <cell r="G185" t="str">
            <v>Warleigh Barton PV 33kV Gen</v>
          </cell>
          <cell r="H185">
            <v>0.26700000000000002</v>
          </cell>
          <cell r="I185">
            <v>5.25</v>
          </cell>
          <cell r="J185">
            <v>2.08</v>
          </cell>
          <cell r="K185">
            <v>2.08</v>
          </cell>
          <cell r="M185">
            <v>734.78</v>
          </cell>
          <cell r="N185">
            <v>0.05</v>
          </cell>
          <cell r="O185">
            <v>0.05</v>
          </cell>
        </row>
        <row r="186">
          <cell r="G186" t="str">
            <v>Winnards Perch PV 33kV Gen</v>
          </cell>
          <cell r="H186">
            <v>0.218</v>
          </cell>
          <cell r="I186">
            <v>12.47</v>
          </cell>
          <cell r="J186">
            <v>2.3299999999999996</v>
          </cell>
          <cell r="K186">
            <v>2.3299999999999996</v>
          </cell>
          <cell r="M186">
            <v>727.05</v>
          </cell>
          <cell r="N186">
            <v>0.05</v>
          </cell>
          <cell r="O186">
            <v>0.05</v>
          </cell>
        </row>
        <row r="187">
          <cell r="G187" t="str">
            <v>Galsworthy WF</v>
          </cell>
          <cell r="H187">
            <v>2.7E-2</v>
          </cell>
          <cell r="I187">
            <v>121.51</v>
          </cell>
          <cell r="J187">
            <v>1.68</v>
          </cell>
          <cell r="K187">
            <v>1.68</v>
          </cell>
          <cell r="M187">
            <v>1117.8499999999999</v>
          </cell>
          <cell r="N187">
            <v>0.05</v>
          </cell>
          <cell r="O187">
            <v>0.05</v>
          </cell>
        </row>
        <row r="188">
          <cell r="G188" t="str">
            <v>Airbus UK Ltd</v>
          </cell>
          <cell r="H188">
            <v>2.86</v>
          </cell>
          <cell r="I188">
            <v>569.61</v>
          </cell>
          <cell r="J188">
            <v>3.1100000000000003</v>
          </cell>
          <cell r="K188">
            <v>3.1100000000000003</v>
          </cell>
        </row>
        <row r="189">
          <cell r="G189" t="str">
            <v>RR Power Development</v>
          </cell>
          <cell r="I189">
            <v>989.92</v>
          </cell>
          <cell r="J189">
            <v>2.0299999999999998</v>
          </cell>
          <cell r="K189">
            <v>2.0299999999999998</v>
          </cell>
        </row>
        <row r="190">
          <cell r="G190" t="str">
            <v>Langage</v>
          </cell>
          <cell r="H190">
            <v>1.895</v>
          </cell>
          <cell r="I190">
            <v>623.63</v>
          </cell>
          <cell r="J190">
            <v>1.61</v>
          </cell>
          <cell r="K190">
            <v>1.61</v>
          </cell>
        </row>
        <row r="191">
          <cell r="G191" t="str">
            <v>Imerys5(Drinnick)</v>
          </cell>
          <cell r="H191">
            <v>1.68</v>
          </cell>
          <cell r="I191">
            <v>172.11</v>
          </cell>
          <cell r="J191">
            <v>3.03</v>
          </cell>
          <cell r="K191">
            <v>3.03</v>
          </cell>
        </row>
        <row r="192">
          <cell r="G192" t="str">
            <v>Imerys4(Bugle)</v>
          </cell>
          <cell r="H192">
            <v>1.575</v>
          </cell>
          <cell r="I192">
            <v>132.70999999999998</v>
          </cell>
          <cell r="J192">
            <v>3.3000000000000003</v>
          </cell>
          <cell r="K192">
            <v>3.3000000000000003</v>
          </cell>
        </row>
        <row r="193">
          <cell r="G193" t="str">
            <v>Imerys3(Trebal)</v>
          </cell>
          <cell r="H193">
            <v>1.3740000000000001</v>
          </cell>
          <cell r="I193">
            <v>623.57999999999993</v>
          </cell>
          <cell r="J193">
            <v>1.6199999999999999</v>
          </cell>
          <cell r="K193">
            <v>1.6199999999999999</v>
          </cell>
        </row>
        <row r="194">
          <cell r="G194" t="str">
            <v>Imerys6(Par)</v>
          </cell>
          <cell r="H194">
            <v>1.619</v>
          </cell>
          <cell r="I194">
            <v>98.22</v>
          </cell>
          <cell r="J194">
            <v>1.73</v>
          </cell>
          <cell r="K194">
            <v>1.73</v>
          </cell>
        </row>
        <row r="195">
          <cell r="G195" t="str">
            <v>DML - North</v>
          </cell>
          <cell r="H195">
            <v>1.2010000000000001</v>
          </cell>
          <cell r="I195">
            <v>7546.19</v>
          </cell>
          <cell r="J195">
            <v>1.19</v>
          </cell>
          <cell r="K195">
            <v>1.19</v>
          </cell>
        </row>
        <row r="196">
          <cell r="G196" t="str">
            <v>Marley Thatch PV</v>
          </cell>
          <cell r="H196">
            <v>1.034</v>
          </cell>
          <cell r="I196">
            <v>3.46</v>
          </cell>
          <cell r="J196">
            <v>3.02</v>
          </cell>
          <cell r="K196">
            <v>3.02</v>
          </cell>
          <cell r="M196">
            <v>587.41999999999996</v>
          </cell>
          <cell r="N196">
            <v>0.05</v>
          </cell>
          <cell r="O196">
            <v>0.05</v>
          </cell>
        </row>
        <row r="197">
          <cell r="G197" t="str">
            <v>Bristol Royal Infirmary</v>
          </cell>
          <cell r="H197">
            <v>1.2889999999999999</v>
          </cell>
          <cell r="I197">
            <v>493.96000000000004</v>
          </cell>
          <cell r="J197">
            <v>4.2</v>
          </cell>
          <cell r="K197">
            <v>4.2</v>
          </cell>
          <cell r="L197">
            <v>-1.887</v>
          </cell>
          <cell r="M197">
            <v>360.46</v>
          </cell>
          <cell r="N197">
            <v>0.05</v>
          </cell>
          <cell r="O197">
            <v>0.05</v>
          </cell>
        </row>
        <row r="198">
          <cell r="G198" t="str">
            <v>Bristol University</v>
          </cell>
          <cell r="H198">
            <v>1.2889999999999999</v>
          </cell>
          <cell r="I198">
            <v>854.41000000000008</v>
          </cell>
          <cell r="J198">
            <v>5.87</v>
          </cell>
          <cell r="K198">
            <v>5.87</v>
          </cell>
        </row>
        <row r="199">
          <cell r="G199" t="str">
            <v>Burrowton Farm PV</v>
          </cell>
          <cell r="I199">
            <v>3.71</v>
          </cell>
          <cell r="J199">
            <v>2.19</v>
          </cell>
          <cell r="K199">
            <v>2.19</v>
          </cell>
          <cell r="M199">
            <v>504.71000000000004</v>
          </cell>
          <cell r="N199">
            <v>0.05</v>
          </cell>
          <cell r="O199">
            <v>0.05</v>
          </cell>
        </row>
        <row r="200">
          <cell r="G200" t="str">
            <v>Callington Solar</v>
          </cell>
          <cell r="H200">
            <v>0.76100000000000001</v>
          </cell>
          <cell r="I200">
            <v>4.49</v>
          </cell>
          <cell r="J200">
            <v>3.0100000000000002</v>
          </cell>
          <cell r="K200">
            <v>3.0100000000000002</v>
          </cell>
          <cell r="M200">
            <v>471.08000000000004</v>
          </cell>
          <cell r="N200">
            <v>0.05</v>
          </cell>
          <cell r="O200">
            <v>0.05</v>
          </cell>
        </row>
        <row r="201">
          <cell r="G201" t="str">
            <v>Hope Solar</v>
          </cell>
          <cell r="H201">
            <v>14.439</v>
          </cell>
          <cell r="I201">
            <v>7.19</v>
          </cell>
          <cell r="J201">
            <v>1.93</v>
          </cell>
          <cell r="K201">
            <v>1.93</v>
          </cell>
          <cell r="M201">
            <v>756.15</v>
          </cell>
          <cell r="N201">
            <v>0.05</v>
          </cell>
          <cell r="O201">
            <v>0.05</v>
          </cell>
        </row>
        <row r="202">
          <cell r="G202" t="str">
            <v>NES Kingsweston Lane</v>
          </cell>
          <cell r="H202">
            <v>0.80200000000000005</v>
          </cell>
          <cell r="I202">
            <v>120.48</v>
          </cell>
          <cell r="J202">
            <v>1.43</v>
          </cell>
          <cell r="K202">
            <v>1.43</v>
          </cell>
          <cell r="L202">
            <v>-1.1379999999999999</v>
          </cell>
          <cell r="M202">
            <v>481.90000000000003</v>
          </cell>
          <cell r="N202">
            <v>0.05</v>
          </cell>
          <cell r="O202">
            <v>0.05</v>
          </cell>
        </row>
        <row r="203">
          <cell r="G203" t="str">
            <v>Slade Farm PV</v>
          </cell>
          <cell r="H203">
            <v>1.2050000000000001</v>
          </cell>
          <cell r="I203">
            <v>4.83</v>
          </cell>
          <cell r="J203">
            <v>3.67</v>
          </cell>
          <cell r="K203">
            <v>3.67</v>
          </cell>
          <cell r="M203">
            <v>728.43</v>
          </cell>
          <cell r="N203">
            <v>0.05</v>
          </cell>
          <cell r="O203">
            <v>0.05</v>
          </cell>
        </row>
        <row r="204">
          <cell r="G204" t="str">
            <v>Rew Farm PV</v>
          </cell>
          <cell r="H204">
            <v>1.004</v>
          </cell>
          <cell r="I204">
            <v>3.99</v>
          </cell>
          <cell r="J204">
            <v>3.8099999999999996</v>
          </cell>
          <cell r="K204">
            <v>3.8099999999999996</v>
          </cell>
          <cell r="M204">
            <v>685.98</v>
          </cell>
          <cell r="N204">
            <v>0.05</v>
          </cell>
          <cell r="O204">
            <v>0.05</v>
          </cell>
        </row>
        <row r="205">
          <cell r="G205" t="str">
            <v>Higher Trenhayle PV</v>
          </cell>
          <cell r="H205">
            <v>19.114000000000001</v>
          </cell>
          <cell r="I205">
            <v>4.88</v>
          </cell>
          <cell r="J205">
            <v>2.8</v>
          </cell>
          <cell r="K205">
            <v>2.8</v>
          </cell>
          <cell r="M205">
            <v>585</v>
          </cell>
          <cell r="N205">
            <v>0.05</v>
          </cell>
          <cell r="O205">
            <v>0.05</v>
          </cell>
        </row>
        <row r="206">
          <cell r="G206" t="str">
            <v>Middle Treworder PV</v>
          </cell>
          <cell r="H206">
            <v>0.97</v>
          </cell>
          <cell r="I206">
            <v>1</v>
          </cell>
          <cell r="J206">
            <v>5.3699999999999992</v>
          </cell>
          <cell r="K206">
            <v>5.3699999999999992</v>
          </cell>
          <cell r="M206">
            <v>487.15</v>
          </cell>
          <cell r="N206">
            <v>0.05</v>
          </cell>
          <cell r="O206">
            <v>0.05</v>
          </cell>
        </row>
        <row r="207">
          <cell r="G207" t="str">
            <v>Penhale Farm PV</v>
          </cell>
          <cell r="H207">
            <v>0.97599999999999998</v>
          </cell>
          <cell r="I207">
            <v>11.03</v>
          </cell>
          <cell r="J207">
            <v>2.17</v>
          </cell>
          <cell r="K207">
            <v>2.17</v>
          </cell>
          <cell r="M207">
            <v>662.13</v>
          </cell>
          <cell r="N207">
            <v>0.05</v>
          </cell>
          <cell r="O207">
            <v>0.05</v>
          </cell>
        </row>
        <row r="208">
          <cell r="G208" t="str">
            <v>Ayshford Court PV</v>
          </cell>
          <cell r="H208">
            <v>2.633</v>
          </cell>
          <cell r="I208">
            <v>1.51</v>
          </cell>
          <cell r="J208">
            <v>2.5499999999999998</v>
          </cell>
          <cell r="K208">
            <v>2.5499999999999998</v>
          </cell>
          <cell r="M208">
            <v>458.02000000000004</v>
          </cell>
          <cell r="N208">
            <v>0.05</v>
          </cell>
          <cell r="O208">
            <v>0.05</v>
          </cell>
        </row>
        <row r="209">
          <cell r="G209" t="str">
            <v>West Hill PV</v>
          </cell>
          <cell r="H209">
            <v>0.33100000000000002</v>
          </cell>
          <cell r="I209">
            <v>18.829999999999998</v>
          </cell>
          <cell r="J209">
            <v>3.44</v>
          </cell>
          <cell r="K209">
            <v>3.44</v>
          </cell>
          <cell r="M209">
            <v>2537.27</v>
          </cell>
          <cell r="N209">
            <v>0.05</v>
          </cell>
          <cell r="O209">
            <v>0.05</v>
          </cell>
        </row>
        <row r="210">
          <cell r="G210" t="str">
            <v>Knockworthy Farm PV</v>
          </cell>
          <cell r="H210">
            <v>0.81399999999999995</v>
          </cell>
          <cell r="I210">
            <v>4</v>
          </cell>
          <cell r="J210">
            <v>3.47</v>
          </cell>
          <cell r="K210">
            <v>3.47</v>
          </cell>
          <cell r="M210">
            <v>444.15000000000003</v>
          </cell>
          <cell r="N210">
            <v>0.05</v>
          </cell>
          <cell r="O210">
            <v>0.05</v>
          </cell>
        </row>
        <row r="211">
          <cell r="G211" t="str">
            <v>University of Bath</v>
          </cell>
          <cell r="H211">
            <v>10.878</v>
          </cell>
          <cell r="I211">
            <v>3806.13</v>
          </cell>
          <cell r="J211">
            <v>8.99</v>
          </cell>
          <cell r="K211">
            <v>8.99</v>
          </cell>
        </row>
        <row r="212">
          <cell r="G212" t="str">
            <v>Trekenning Farm PV</v>
          </cell>
          <cell r="H212">
            <v>0.89</v>
          </cell>
          <cell r="I212">
            <v>17.549999999999997</v>
          </cell>
          <cell r="J212">
            <v>2.4699999999999998</v>
          </cell>
          <cell r="K212">
            <v>2.4699999999999998</v>
          </cell>
          <cell r="M212">
            <v>2094.9899999999998</v>
          </cell>
          <cell r="N212">
            <v>0.05</v>
          </cell>
          <cell r="O212">
            <v>0.05</v>
          </cell>
        </row>
        <row r="213">
          <cell r="G213" t="str">
            <v>Four Burrows PV</v>
          </cell>
          <cell r="H213">
            <v>8.3000000000000004E-2</v>
          </cell>
          <cell r="I213">
            <v>3.24</v>
          </cell>
          <cell r="J213">
            <v>2.3899999999999997</v>
          </cell>
          <cell r="K213">
            <v>2.3899999999999997</v>
          </cell>
          <cell r="M213">
            <v>446.40000000000003</v>
          </cell>
          <cell r="N213">
            <v>0.05</v>
          </cell>
          <cell r="O213">
            <v>0.05</v>
          </cell>
        </row>
        <row r="214">
          <cell r="G214" t="str">
            <v>Halse Farm PV</v>
          </cell>
          <cell r="I214">
            <v>1.19</v>
          </cell>
          <cell r="J214">
            <v>3.77</v>
          </cell>
          <cell r="K214">
            <v>3.77</v>
          </cell>
          <cell r="M214">
            <v>447.44</v>
          </cell>
          <cell r="N214">
            <v>0.05</v>
          </cell>
          <cell r="O214">
            <v>0.05</v>
          </cell>
        </row>
        <row r="215">
          <cell r="G215" t="str">
            <v>Hatchlands Farm PV</v>
          </cell>
          <cell r="H215">
            <v>1.0269999999999999</v>
          </cell>
          <cell r="I215">
            <v>12.68</v>
          </cell>
          <cell r="J215">
            <v>2.1800000000000002</v>
          </cell>
          <cell r="K215">
            <v>2.1800000000000002</v>
          </cell>
          <cell r="M215">
            <v>704.69999999999993</v>
          </cell>
          <cell r="N215">
            <v>0.05</v>
          </cell>
          <cell r="O215">
            <v>0.05</v>
          </cell>
        </row>
        <row r="216">
          <cell r="G216" t="str">
            <v>Higher Trevartha PV</v>
          </cell>
          <cell r="H216">
            <v>0.84199999999999997</v>
          </cell>
          <cell r="I216">
            <v>11.23</v>
          </cell>
          <cell r="J216">
            <v>2.97</v>
          </cell>
          <cell r="K216">
            <v>2.97</v>
          </cell>
          <cell r="M216">
            <v>741.85</v>
          </cell>
          <cell r="N216">
            <v>0.05</v>
          </cell>
          <cell r="O216">
            <v>0.05</v>
          </cell>
        </row>
        <row r="217">
          <cell r="G217" t="str">
            <v>Ford Farm PV</v>
          </cell>
          <cell r="H217">
            <v>0.82399999999999995</v>
          </cell>
          <cell r="I217">
            <v>6.08</v>
          </cell>
          <cell r="J217">
            <v>2.56</v>
          </cell>
          <cell r="K217">
            <v>2.56</v>
          </cell>
          <cell r="M217">
            <v>455.64000000000004</v>
          </cell>
          <cell r="N217">
            <v>0.05</v>
          </cell>
          <cell r="O217">
            <v>0.05</v>
          </cell>
        </row>
        <row r="218">
          <cell r="G218" t="str">
            <v>Trequite</v>
          </cell>
          <cell r="H218">
            <v>0.84099999999999997</v>
          </cell>
          <cell r="I218">
            <v>2.54</v>
          </cell>
          <cell r="J218">
            <v>3.82</v>
          </cell>
          <cell r="K218">
            <v>3.82</v>
          </cell>
          <cell r="M218">
            <v>837.80000000000007</v>
          </cell>
          <cell r="N218">
            <v>0.05</v>
          </cell>
          <cell r="O218">
            <v>0.05</v>
          </cell>
        </row>
        <row r="219">
          <cell r="G219" t="str">
            <v>Higher Tregarne PV</v>
          </cell>
          <cell r="I219">
            <v>23.51</v>
          </cell>
          <cell r="J219">
            <v>2.12</v>
          </cell>
          <cell r="K219">
            <v>2.12</v>
          </cell>
          <cell r="M219">
            <v>1007.2399999999999</v>
          </cell>
          <cell r="N219">
            <v>0.05</v>
          </cell>
          <cell r="O219">
            <v>0.05</v>
          </cell>
        </row>
        <row r="220">
          <cell r="G220" t="str">
            <v>Higher North Beer PV</v>
          </cell>
          <cell r="H220">
            <v>1.5129999999999999</v>
          </cell>
          <cell r="I220">
            <v>0.66</v>
          </cell>
          <cell r="J220">
            <v>4.9799999999999995</v>
          </cell>
          <cell r="K220">
            <v>4.9799999999999995</v>
          </cell>
          <cell r="M220">
            <v>465.49</v>
          </cell>
          <cell r="N220">
            <v>0.05</v>
          </cell>
          <cell r="O220">
            <v>0.05</v>
          </cell>
        </row>
        <row r="221">
          <cell r="G221" t="str">
            <v>Horsacott PV</v>
          </cell>
          <cell r="H221">
            <v>0.32200000000000001</v>
          </cell>
          <cell r="I221">
            <v>1.6</v>
          </cell>
          <cell r="J221">
            <v>3.5999999999999996</v>
          </cell>
          <cell r="K221">
            <v>3.5999999999999996</v>
          </cell>
          <cell r="M221">
            <v>453.97</v>
          </cell>
          <cell r="N221">
            <v>0.05</v>
          </cell>
          <cell r="O221">
            <v>0.05</v>
          </cell>
        </row>
        <row r="222">
          <cell r="G222" t="str">
            <v>Langunnett PV</v>
          </cell>
          <cell r="H222">
            <v>0.88600000000000001</v>
          </cell>
          <cell r="I222">
            <v>13</v>
          </cell>
          <cell r="J222">
            <v>2.2400000000000002</v>
          </cell>
          <cell r="K222">
            <v>2.2400000000000002</v>
          </cell>
          <cell r="M222">
            <v>1231.28</v>
          </cell>
          <cell r="N222">
            <v>0.05</v>
          </cell>
          <cell r="O222">
            <v>0.05</v>
          </cell>
        </row>
        <row r="223">
          <cell r="G223" t="str">
            <v>Trefinnick Farm PV</v>
          </cell>
          <cell r="H223">
            <v>0.76800000000000002</v>
          </cell>
          <cell r="I223">
            <v>15.09</v>
          </cell>
          <cell r="J223">
            <v>3.17</v>
          </cell>
          <cell r="K223">
            <v>3.17</v>
          </cell>
          <cell r="M223">
            <v>1257.3999999999999</v>
          </cell>
          <cell r="N223">
            <v>0.05</v>
          </cell>
          <cell r="O223">
            <v>0.05</v>
          </cell>
        </row>
        <row r="224">
          <cell r="G224" t="str">
            <v>Little Trevease Farm PV</v>
          </cell>
          <cell r="I224">
            <v>6.6</v>
          </cell>
          <cell r="J224">
            <v>2.1800000000000002</v>
          </cell>
          <cell r="K224">
            <v>2.1800000000000002</v>
          </cell>
          <cell r="M224">
            <v>633.43999999999994</v>
          </cell>
          <cell r="N224">
            <v>0.05</v>
          </cell>
          <cell r="O224">
            <v>0.05</v>
          </cell>
        </row>
        <row r="225">
          <cell r="G225" t="str">
            <v>Marksbury</v>
          </cell>
          <cell r="H225">
            <v>0.88200000000000001</v>
          </cell>
          <cell r="I225">
            <v>7.38</v>
          </cell>
          <cell r="J225">
            <v>2.37</v>
          </cell>
          <cell r="K225">
            <v>2.37</v>
          </cell>
          <cell r="M225">
            <v>589.05999999999995</v>
          </cell>
          <cell r="N225">
            <v>0.05</v>
          </cell>
          <cell r="O225">
            <v>0.05</v>
          </cell>
        </row>
        <row r="226">
          <cell r="G226" t="str">
            <v>Cobbs Cross</v>
          </cell>
          <cell r="H226">
            <v>0.67300000000000004</v>
          </cell>
          <cell r="I226">
            <v>3.04</v>
          </cell>
          <cell r="J226">
            <v>3.2899999999999996</v>
          </cell>
          <cell r="K226">
            <v>3.2899999999999996</v>
          </cell>
          <cell r="M226">
            <v>608.62</v>
          </cell>
          <cell r="N226">
            <v>0.05</v>
          </cell>
          <cell r="O226">
            <v>0.05</v>
          </cell>
        </row>
        <row r="227">
          <cell r="G227" t="str">
            <v xml:space="preserve">Newlands Farm </v>
          </cell>
          <cell r="H227">
            <v>0.152</v>
          </cell>
          <cell r="I227">
            <v>3.22</v>
          </cell>
          <cell r="J227">
            <v>3.05</v>
          </cell>
          <cell r="K227">
            <v>3.05</v>
          </cell>
          <cell r="M227">
            <v>634.46999999999991</v>
          </cell>
          <cell r="N227">
            <v>0.05</v>
          </cell>
          <cell r="O227">
            <v>0.05</v>
          </cell>
        </row>
        <row r="228">
          <cell r="G228" t="str">
            <v>CRICKET ST THOMAS</v>
          </cell>
          <cell r="H228">
            <v>0.155</v>
          </cell>
          <cell r="I228">
            <v>20.72</v>
          </cell>
          <cell r="J228">
            <v>2.44</v>
          </cell>
          <cell r="K228">
            <v>2.44</v>
          </cell>
          <cell r="M228">
            <v>621.57999999999993</v>
          </cell>
          <cell r="N228">
            <v>0.05</v>
          </cell>
          <cell r="O228">
            <v>0.05</v>
          </cell>
        </row>
        <row r="229">
          <cell r="G229" t="str">
            <v>Parsonage Barn</v>
          </cell>
          <cell r="H229">
            <v>0.156</v>
          </cell>
          <cell r="I229">
            <v>16.16</v>
          </cell>
          <cell r="J229">
            <v>2.61</v>
          </cell>
          <cell r="K229">
            <v>2.61</v>
          </cell>
          <cell r="M229">
            <v>1130.8599999999999</v>
          </cell>
          <cell r="N229">
            <v>0.05</v>
          </cell>
          <cell r="O229">
            <v>0.05</v>
          </cell>
        </row>
        <row r="230">
          <cell r="G230" t="str">
            <v>Hewas PV</v>
          </cell>
          <cell r="H230">
            <v>0.90800000000000003</v>
          </cell>
          <cell r="I230">
            <v>8.61</v>
          </cell>
          <cell r="J230">
            <v>2.33</v>
          </cell>
          <cell r="K230">
            <v>2.33</v>
          </cell>
          <cell r="M230">
            <v>861.04</v>
          </cell>
          <cell r="N230">
            <v>0.05</v>
          </cell>
          <cell r="O230">
            <v>0.05</v>
          </cell>
        </row>
        <row r="231">
          <cell r="G231" t="str">
            <v>CRINACOTT PV</v>
          </cell>
          <cell r="H231">
            <v>1.395</v>
          </cell>
          <cell r="I231">
            <v>10.78</v>
          </cell>
          <cell r="J231">
            <v>2.34</v>
          </cell>
          <cell r="K231">
            <v>2.34</v>
          </cell>
          <cell r="M231">
            <v>945.57</v>
          </cell>
          <cell r="N231">
            <v>0.05</v>
          </cell>
          <cell r="O231">
            <v>0.05</v>
          </cell>
        </row>
        <row r="232">
          <cell r="G232" t="str">
            <v>Penare Farm</v>
          </cell>
          <cell r="H232">
            <v>9.7000000000000003E-2</v>
          </cell>
          <cell r="I232">
            <v>10.029999999999999</v>
          </cell>
          <cell r="J232">
            <v>1.85</v>
          </cell>
          <cell r="K232">
            <v>1.85</v>
          </cell>
          <cell r="M232">
            <v>429.24</v>
          </cell>
          <cell r="N232">
            <v>0.05</v>
          </cell>
          <cell r="O232">
            <v>0.05</v>
          </cell>
        </row>
        <row r="233">
          <cell r="G233" t="str">
            <v>Aller Court</v>
          </cell>
          <cell r="H233">
            <v>0.65500000000000003</v>
          </cell>
          <cell r="I233">
            <v>13.85</v>
          </cell>
          <cell r="J233">
            <v>2.9299999999999997</v>
          </cell>
          <cell r="K233">
            <v>2.9299999999999997</v>
          </cell>
          <cell r="M233">
            <v>474.84</v>
          </cell>
          <cell r="N233">
            <v>0.05</v>
          </cell>
          <cell r="O233">
            <v>0.05</v>
          </cell>
        </row>
        <row r="234">
          <cell r="G234" t="str">
            <v>Stonebarrow</v>
          </cell>
          <cell r="H234">
            <v>0.151</v>
          </cell>
          <cell r="I234">
            <v>5.91</v>
          </cell>
          <cell r="J234">
            <v>2.21</v>
          </cell>
          <cell r="K234">
            <v>2.21</v>
          </cell>
          <cell r="M234">
            <v>487.23</v>
          </cell>
          <cell r="N234">
            <v>0.05</v>
          </cell>
          <cell r="O234">
            <v>0.05</v>
          </cell>
        </row>
        <row r="235">
          <cell r="G235" t="str">
            <v>Whitley Farm</v>
          </cell>
          <cell r="H235">
            <v>0.68500000000000005</v>
          </cell>
          <cell r="I235">
            <v>8.25</v>
          </cell>
          <cell r="J235">
            <v>2.42</v>
          </cell>
          <cell r="K235">
            <v>2.42</v>
          </cell>
          <cell r="M235">
            <v>659.93999999999994</v>
          </cell>
          <cell r="N235">
            <v>0.05</v>
          </cell>
          <cell r="O235">
            <v>0.05</v>
          </cell>
        </row>
        <row r="236">
          <cell r="G236" t="str">
            <v>New Rendy Farm</v>
          </cell>
          <cell r="I236">
            <v>7.22</v>
          </cell>
          <cell r="J236">
            <v>1.85</v>
          </cell>
          <cell r="K236">
            <v>1.85</v>
          </cell>
          <cell r="M236">
            <v>589.11</v>
          </cell>
          <cell r="N236">
            <v>0.05</v>
          </cell>
          <cell r="O236">
            <v>0.05</v>
          </cell>
        </row>
        <row r="237">
          <cell r="G237" t="str">
            <v>Tregassow</v>
          </cell>
          <cell r="H237">
            <v>1.319</v>
          </cell>
          <cell r="I237">
            <v>5.03</v>
          </cell>
          <cell r="J237">
            <v>3.69</v>
          </cell>
          <cell r="K237">
            <v>3.69</v>
          </cell>
          <cell r="M237">
            <v>1258.25</v>
          </cell>
          <cell r="N237">
            <v>0.05</v>
          </cell>
          <cell r="O237">
            <v>0.05</v>
          </cell>
        </row>
        <row r="238">
          <cell r="G238" t="str">
            <v>Pitworthy</v>
          </cell>
          <cell r="H238">
            <v>1.3939999999999999</v>
          </cell>
          <cell r="I238">
            <v>11.9</v>
          </cell>
          <cell r="J238">
            <v>4.8099999999999996</v>
          </cell>
          <cell r="K238">
            <v>4.8099999999999996</v>
          </cell>
          <cell r="M238">
            <v>2435.42</v>
          </cell>
          <cell r="N238">
            <v>0.05</v>
          </cell>
          <cell r="O238">
            <v>0.05</v>
          </cell>
        </row>
        <row r="239">
          <cell r="G239" t="str">
            <v>Foxcombe PV</v>
          </cell>
          <cell r="H239">
            <v>1.304</v>
          </cell>
          <cell r="I239">
            <v>2.96</v>
          </cell>
          <cell r="J239">
            <v>3.34</v>
          </cell>
          <cell r="K239">
            <v>3.34</v>
          </cell>
          <cell r="M239">
            <v>592.88</v>
          </cell>
          <cell r="N239">
            <v>0.05</v>
          </cell>
          <cell r="O239">
            <v>0.05</v>
          </cell>
        </row>
        <row r="240">
          <cell r="G240" t="str">
            <v>Rexon Cross PV Farm</v>
          </cell>
          <cell r="H240">
            <v>1.085</v>
          </cell>
          <cell r="I240">
            <v>4.3</v>
          </cell>
          <cell r="J240">
            <v>2.78</v>
          </cell>
          <cell r="K240">
            <v>2.78</v>
          </cell>
          <cell r="M240">
            <v>602.41</v>
          </cell>
          <cell r="N240">
            <v>0.05</v>
          </cell>
          <cell r="O240">
            <v>0.05</v>
          </cell>
        </row>
        <row r="241">
          <cell r="G241" t="str">
            <v>Hazard Farm PV</v>
          </cell>
          <cell r="H241">
            <v>1.024</v>
          </cell>
          <cell r="I241">
            <v>4.5</v>
          </cell>
          <cell r="J241">
            <v>3.46</v>
          </cell>
          <cell r="K241">
            <v>3.46</v>
          </cell>
          <cell r="M241">
            <v>890.83</v>
          </cell>
          <cell r="N241">
            <v>0.05</v>
          </cell>
          <cell r="O241">
            <v>0.05</v>
          </cell>
        </row>
        <row r="242">
          <cell r="G242" t="str">
            <v>Luscott Barton</v>
          </cell>
          <cell r="H242">
            <v>0.32600000000000001</v>
          </cell>
          <cell r="I242">
            <v>9.4600000000000009</v>
          </cell>
          <cell r="J242">
            <v>3.67</v>
          </cell>
          <cell r="K242">
            <v>3.67</v>
          </cell>
          <cell r="M242">
            <v>642.87</v>
          </cell>
          <cell r="N242">
            <v>0.05</v>
          </cell>
          <cell r="O242">
            <v>0.05</v>
          </cell>
        </row>
        <row r="243">
          <cell r="G243" t="str">
            <v>Grange Farm PV</v>
          </cell>
          <cell r="I243">
            <v>7.78</v>
          </cell>
          <cell r="J243">
            <v>2.02</v>
          </cell>
          <cell r="K243">
            <v>2.02</v>
          </cell>
          <cell r="M243">
            <v>777.82</v>
          </cell>
          <cell r="N243">
            <v>0.05</v>
          </cell>
          <cell r="O243">
            <v>0.05</v>
          </cell>
        </row>
        <row r="244">
          <cell r="G244" t="str">
            <v>Derriton Fields</v>
          </cell>
          <cell r="H244">
            <v>1.3939999999999999</v>
          </cell>
          <cell r="I244">
            <v>14.39</v>
          </cell>
          <cell r="J244">
            <v>2.69</v>
          </cell>
          <cell r="K244">
            <v>2.69</v>
          </cell>
          <cell r="M244">
            <v>2282.5500000000002</v>
          </cell>
          <cell r="N244">
            <v>0.05</v>
          </cell>
          <cell r="O244">
            <v>0.05</v>
          </cell>
        </row>
        <row r="245">
          <cell r="G245" t="str">
            <v>Cleave Farm</v>
          </cell>
          <cell r="H245">
            <v>0.32900000000000001</v>
          </cell>
          <cell r="I245">
            <v>20.18</v>
          </cell>
          <cell r="J245">
            <v>3.8</v>
          </cell>
          <cell r="K245">
            <v>3.8</v>
          </cell>
          <cell r="M245">
            <v>1605.94</v>
          </cell>
          <cell r="N245">
            <v>0.05</v>
          </cell>
          <cell r="O245">
            <v>0.05</v>
          </cell>
        </row>
        <row r="246">
          <cell r="G246" t="str">
            <v>Woolavington</v>
          </cell>
          <cell r="H246">
            <v>0.71099999999999997</v>
          </cell>
          <cell r="I246">
            <v>7.27</v>
          </cell>
          <cell r="J246">
            <v>2.09</v>
          </cell>
          <cell r="K246">
            <v>2.09</v>
          </cell>
          <cell r="M246">
            <v>848.49</v>
          </cell>
          <cell r="N246">
            <v>0.05</v>
          </cell>
          <cell r="O246">
            <v>0.05</v>
          </cell>
        </row>
        <row r="247">
          <cell r="G247" t="str">
            <v>Trehawke Farm</v>
          </cell>
          <cell r="H247">
            <v>0.84899999999999998</v>
          </cell>
          <cell r="I247">
            <v>17.3</v>
          </cell>
          <cell r="J247">
            <v>1.87</v>
          </cell>
          <cell r="K247">
            <v>1.87</v>
          </cell>
          <cell r="M247">
            <v>1749.3300000000002</v>
          </cell>
          <cell r="N247">
            <v>0.05</v>
          </cell>
          <cell r="O247">
            <v>0.05</v>
          </cell>
        </row>
        <row r="248">
          <cell r="G248" t="str">
            <v>Higher Berechapel Farm</v>
          </cell>
          <cell r="H248">
            <v>0.159</v>
          </cell>
          <cell r="I248">
            <v>178.73000000000002</v>
          </cell>
          <cell r="J248">
            <v>1.51</v>
          </cell>
          <cell r="K248">
            <v>1.51</v>
          </cell>
          <cell r="L248">
            <v>-0.69099999999999995</v>
          </cell>
          <cell r="M248">
            <v>558.54999999999995</v>
          </cell>
          <cell r="N248">
            <v>0.05</v>
          </cell>
          <cell r="O248">
            <v>0.05</v>
          </cell>
        </row>
        <row r="249">
          <cell r="G249" t="str">
            <v>Bommertown</v>
          </cell>
          <cell r="I249">
            <v>7.29</v>
          </cell>
          <cell r="J249">
            <v>2.5299999999999998</v>
          </cell>
          <cell r="K249">
            <v>2.5299999999999998</v>
          </cell>
          <cell r="M249">
            <v>495.81</v>
          </cell>
          <cell r="N249">
            <v>0.05</v>
          </cell>
          <cell r="O249">
            <v>0.05</v>
          </cell>
        </row>
        <row r="250">
          <cell r="G250" t="str">
            <v>Carloggas Farm</v>
          </cell>
          <cell r="H250">
            <v>0.94</v>
          </cell>
          <cell r="I250">
            <v>32.17</v>
          </cell>
          <cell r="J250">
            <v>1.66</v>
          </cell>
          <cell r="K250">
            <v>1.66</v>
          </cell>
          <cell r="M250">
            <v>1161.3699999999999</v>
          </cell>
          <cell r="N250">
            <v>0.05</v>
          </cell>
          <cell r="O250">
            <v>0.05</v>
          </cell>
        </row>
        <row r="251">
          <cell r="G251" t="str">
            <v>Sims Avonmouth</v>
          </cell>
          <cell r="H251">
            <v>1.417</v>
          </cell>
          <cell r="J251">
            <v>2.1</v>
          </cell>
          <cell r="K251">
            <v>2.1</v>
          </cell>
        </row>
        <row r="252">
          <cell r="G252" t="str">
            <v>Flour Mills Avonmouth</v>
          </cell>
          <cell r="H252">
            <v>1.417</v>
          </cell>
          <cell r="J252">
            <v>2.9</v>
          </cell>
          <cell r="K252">
            <v>2.9</v>
          </cell>
        </row>
        <row r="253">
          <cell r="G253" t="str">
            <v>Pylle PV Site 1</v>
          </cell>
          <cell r="M253">
            <v>360.67</v>
          </cell>
          <cell r="N253">
            <v>0.05</v>
          </cell>
          <cell r="O253">
            <v>0.05</v>
          </cell>
        </row>
        <row r="254">
          <cell r="G254" t="str">
            <v>Pylle PV Site 2</v>
          </cell>
          <cell r="M254">
            <v>360.67</v>
          </cell>
          <cell r="N254">
            <v>0.05</v>
          </cell>
          <cell r="O254">
            <v>0.05</v>
          </cell>
        </row>
        <row r="255">
          <cell r="G255" t="str">
            <v>Wick Farm PV_1 Export</v>
          </cell>
          <cell r="M255">
            <v>217.46</v>
          </cell>
          <cell r="N255">
            <v>0.05</v>
          </cell>
          <cell r="O255">
            <v>0.05</v>
          </cell>
        </row>
        <row r="256">
          <cell r="G256" t="str">
            <v>Wick Farm PV_2 Export</v>
          </cell>
          <cell r="M256">
            <v>217.46</v>
          </cell>
          <cell r="N256">
            <v>0.05</v>
          </cell>
          <cell r="O256">
            <v>0.05</v>
          </cell>
        </row>
        <row r="257">
          <cell r="G257" t="str">
            <v>Crewkerne PV Site 1</v>
          </cell>
          <cell r="M257">
            <v>590.07000000000005</v>
          </cell>
          <cell r="N257">
            <v>0.05</v>
          </cell>
          <cell r="O257">
            <v>0.05</v>
          </cell>
        </row>
        <row r="258">
          <cell r="G258" t="str">
            <v>Crewkerne PV Site 2</v>
          </cell>
          <cell r="M258">
            <v>590.07000000000005</v>
          </cell>
          <cell r="N258">
            <v>0.05</v>
          </cell>
          <cell r="O258">
            <v>0.05</v>
          </cell>
        </row>
        <row r="259">
          <cell r="G259" t="str">
            <v>Huntworth</v>
          </cell>
          <cell r="H259">
            <v>0.66300000000000003</v>
          </cell>
          <cell r="I259">
            <v>3.84</v>
          </cell>
          <cell r="J259">
            <v>1.82</v>
          </cell>
          <cell r="K259">
            <v>1.82</v>
          </cell>
        </row>
        <row r="260">
          <cell r="G260" t="str">
            <v>Alveston Hammerly Down</v>
          </cell>
          <cell r="J260">
            <v>1.1000000000000001</v>
          </cell>
          <cell r="K260">
            <v>1.1000000000000001</v>
          </cell>
        </row>
        <row r="261">
          <cell r="G261" t="str">
            <v>Barton Hill STOR CVA</v>
          </cell>
          <cell r="H261">
            <v>0.41499999999999998</v>
          </cell>
          <cell r="I261">
            <v>0.76</v>
          </cell>
          <cell r="J261">
            <v>1.48</v>
          </cell>
          <cell r="K261">
            <v>1.48</v>
          </cell>
          <cell r="L261">
            <v>-0.44</v>
          </cell>
          <cell r="M261">
            <v>788.76</v>
          </cell>
          <cell r="N261">
            <v>0.05</v>
          </cell>
          <cell r="O261">
            <v>0.05</v>
          </cell>
        </row>
        <row r="262">
          <cell r="G262" t="str">
            <v>Water Lane B</v>
          </cell>
          <cell r="H262">
            <v>1.5449999999999999</v>
          </cell>
          <cell r="I262">
            <v>6.26</v>
          </cell>
          <cell r="J262">
            <v>1.28</v>
          </cell>
          <cell r="K262">
            <v>1.28</v>
          </cell>
          <cell r="L262">
            <v>-1.788</v>
          </cell>
          <cell r="M262">
            <v>1307.5</v>
          </cell>
          <cell r="N262">
            <v>0.05</v>
          </cell>
          <cell r="O262">
            <v>0.05</v>
          </cell>
        </row>
        <row r="263">
          <cell r="G263" t="str">
            <v>Cattedown STOR CVA</v>
          </cell>
          <cell r="H263">
            <v>1.18</v>
          </cell>
          <cell r="I263">
            <v>11.48</v>
          </cell>
          <cell r="J263">
            <v>1.42</v>
          </cell>
          <cell r="K263">
            <v>1.42</v>
          </cell>
          <cell r="L263">
            <v>-1.2789999999999999</v>
          </cell>
          <cell r="M263">
            <v>865.97</v>
          </cell>
          <cell r="N263">
            <v>0.05</v>
          </cell>
          <cell r="O263">
            <v>0.05</v>
          </cell>
        </row>
        <row r="264">
          <cell r="G264" t="str">
            <v>Credacott (CEDAR)</v>
          </cell>
          <cell r="I264">
            <v>8.8800000000000008</v>
          </cell>
          <cell r="J264">
            <v>1.8</v>
          </cell>
          <cell r="K264">
            <v>1.8</v>
          </cell>
          <cell r="M264">
            <v>1230.48</v>
          </cell>
          <cell r="N264">
            <v>0.05</v>
          </cell>
          <cell r="O264">
            <v>0.05</v>
          </cell>
        </row>
        <row r="265">
          <cell r="G265" t="str">
            <v>Marlands Field</v>
          </cell>
          <cell r="H265">
            <v>1.8720000000000001</v>
          </cell>
          <cell r="I265">
            <v>18.850000000000001</v>
          </cell>
          <cell r="J265">
            <v>2.46</v>
          </cell>
          <cell r="K265">
            <v>2.46</v>
          </cell>
          <cell r="M265">
            <v>1055.51</v>
          </cell>
          <cell r="N265">
            <v>0.05</v>
          </cell>
          <cell r="O265">
            <v>0.05</v>
          </cell>
        </row>
        <row r="266">
          <cell r="G266" t="str">
            <v>Trendeal Solar Park</v>
          </cell>
          <cell r="H266">
            <v>0.21299999999999999</v>
          </cell>
          <cell r="I266">
            <v>5.53</v>
          </cell>
          <cell r="J266">
            <v>1.98</v>
          </cell>
          <cell r="K266">
            <v>1.98</v>
          </cell>
          <cell r="M266">
            <v>2653.9900000000002</v>
          </cell>
          <cell r="N266">
            <v>0.05</v>
          </cell>
          <cell r="O266">
            <v>0.05</v>
          </cell>
        </row>
        <row r="267">
          <cell r="G267" t="str">
            <v>Appletree Farm</v>
          </cell>
          <cell r="H267">
            <v>4.1150000000000002</v>
          </cell>
          <cell r="I267">
            <v>8.2899999999999991</v>
          </cell>
          <cell r="J267">
            <v>3.6199999999999997</v>
          </cell>
          <cell r="K267">
            <v>3.6199999999999997</v>
          </cell>
          <cell r="M267">
            <v>828.84</v>
          </cell>
          <cell r="N267">
            <v>0.05</v>
          </cell>
          <cell r="O267">
            <v>0.05</v>
          </cell>
        </row>
        <row r="268">
          <cell r="G268" t="str">
            <v>Lodge Farm</v>
          </cell>
          <cell r="H268">
            <v>0.84499999999999997</v>
          </cell>
          <cell r="I268">
            <v>5.54</v>
          </cell>
          <cell r="J268">
            <v>2.2999999999999998</v>
          </cell>
          <cell r="K268">
            <v>2.2999999999999998</v>
          </cell>
          <cell r="M268">
            <v>2327.37</v>
          </cell>
          <cell r="N268">
            <v>0.05</v>
          </cell>
          <cell r="O268">
            <v>0.05</v>
          </cell>
        </row>
        <row r="269">
          <cell r="G269" t="str">
            <v>Martin Farm</v>
          </cell>
          <cell r="H269">
            <v>1.609</v>
          </cell>
          <cell r="I269">
            <v>19.52</v>
          </cell>
          <cell r="J269">
            <v>2.3199999999999998</v>
          </cell>
          <cell r="K269">
            <v>2.3199999999999998</v>
          </cell>
          <cell r="M269">
            <v>1561.74</v>
          </cell>
          <cell r="N269">
            <v>0.05</v>
          </cell>
          <cell r="O269">
            <v>0.05</v>
          </cell>
        </row>
        <row r="270">
          <cell r="G270" t="str">
            <v>Rockingham STOR</v>
          </cell>
          <cell r="H270">
            <v>0.79800000000000004</v>
          </cell>
          <cell r="I270">
            <v>2.52</v>
          </cell>
          <cell r="J270">
            <v>1.49</v>
          </cell>
          <cell r="K270">
            <v>1.49</v>
          </cell>
          <cell r="L270">
            <v>-1.1279999999999999</v>
          </cell>
          <cell r="M270">
            <v>2655.8</v>
          </cell>
          <cell r="N270">
            <v>0.05</v>
          </cell>
          <cell r="O270">
            <v>0.05</v>
          </cell>
        </row>
        <row r="271">
          <cell r="G271" t="str">
            <v>Lower Bedminister CHP</v>
          </cell>
          <cell r="H271">
            <v>0.74099999999999999</v>
          </cell>
          <cell r="I271">
            <v>64.709999999999994</v>
          </cell>
          <cell r="J271">
            <v>1.58</v>
          </cell>
          <cell r="K271">
            <v>1.58</v>
          </cell>
          <cell r="L271">
            <v>-1.0549999999999999</v>
          </cell>
          <cell r="M271">
            <v>374.64</v>
          </cell>
          <cell r="N271">
            <v>0.05</v>
          </cell>
          <cell r="O271">
            <v>0.05</v>
          </cell>
        </row>
        <row r="272">
          <cell r="G272" t="str">
            <v>Durley Hill</v>
          </cell>
          <cell r="H272">
            <v>0.73899999999999999</v>
          </cell>
          <cell r="I272">
            <v>258.58</v>
          </cell>
          <cell r="J272">
            <v>1.29</v>
          </cell>
          <cell r="K272">
            <v>1.29</v>
          </cell>
          <cell r="L272">
            <v>-0.80800000000000005</v>
          </cell>
          <cell r="M272">
            <v>272.18</v>
          </cell>
          <cell r="N272">
            <v>0.05</v>
          </cell>
          <cell r="O272">
            <v>0.05</v>
          </cell>
        </row>
        <row r="273">
          <cell r="G273" t="str">
            <v>Avonmouth Battery Storage Project</v>
          </cell>
          <cell r="H273">
            <v>0.80100000000000005</v>
          </cell>
          <cell r="I273">
            <v>572.57000000000005</v>
          </cell>
          <cell r="J273">
            <v>1.33</v>
          </cell>
          <cell r="K273">
            <v>1.33</v>
          </cell>
          <cell r="L273">
            <v>-1.133</v>
          </cell>
          <cell r="M273">
            <v>602.69000000000005</v>
          </cell>
          <cell r="N273">
            <v>0.05</v>
          </cell>
          <cell r="O273">
            <v>0.05</v>
          </cell>
        </row>
        <row r="274">
          <cell r="G274" t="str">
            <v>Fideoak Battery</v>
          </cell>
          <cell r="I274">
            <v>322.42</v>
          </cell>
          <cell r="J274">
            <v>1.35</v>
          </cell>
          <cell r="K274">
            <v>1.35</v>
          </cell>
          <cell r="M274">
            <v>339.39</v>
          </cell>
          <cell r="N274">
            <v>0.05</v>
          </cell>
          <cell r="O274">
            <v>0.05</v>
          </cell>
        </row>
        <row r="275">
          <cell r="G275" t="str">
            <v>Viridor EFW (Seabank)</v>
          </cell>
          <cell r="I275">
            <v>104.3</v>
          </cell>
          <cell r="J275">
            <v>1.19</v>
          </cell>
          <cell r="K275">
            <v>1.19</v>
          </cell>
          <cell r="M275">
            <v>1021.52</v>
          </cell>
          <cell r="N275">
            <v>0.05</v>
          </cell>
          <cell r="O275">
            <v>0.05</v>
          </cell>
        </row>
        <row r="276">
          <cell r="G276" t="str">
            <v>Huntspill Energy Park</v>
          </cell>
          <cell r="I276">
            <v>10079.209999999999</v>
          </cell>
          <cell r="J276">
            <v>1.27</v>
          </cell>
          <cell r="K276">
            <v>1.27</v>
          </cell>
          <cell r="M276">
            <v>14853.53</v>
          </cell>
          <cell r="N276">
            <v>0.05</v>
          </cell>
          <cell r="O276">
            <v>0.05</v>
          </cell>
        </row>
        <row r="277">
          <cell r="G277" t="str">
            <v>Woodcote Stor</v>
          </cell>
          <cell r="H277">
            <v>0.151</v>
          </cell>
          <cell r="I277">
            <v>8.23</v>
          </cell>
          <cell r="J277">
            <v>1.49</v>
          </cell>
          <cell r="K277">
            <v>1.49</v>
          </cell>
          <cell r="L277">
            <v>-0.26400000000000001</v>
          </cell>
          <cell r="M277">
            <v>722.11</v>
          </cell>
          <cell r="N277">
            <v>0.05</v>
          </cell>
          <cell r="O277">
            <v>0.05</v>
          </cell>
        </row>
        <row r="278">
          <cell r="G278" t="str">
            <v>Feeder Road Stor</v>
          </cell>
          <cell r="H278">
            <v>0.73899999999999999</v>
          </cell>
          <cell r="I278">
            <v>5.27</v>
          </cell>
          <cell r="J278">
            <v>1.47</v>
          </cell>
          <cell r="K278">
            <v>1.47</v>
          </cell>
          <cell r="L278">
            <v>-0.80600000000000005</v>
          </cell>
          <cell r="M278">
            <v>439.02</v>
          </cell>
          <cell r="N278">
            <v>0.05</v>
          </cell>
          <cell r="O278">
            <v>0.05</v>
          </cell>
        </row>
        <row r="279">
          <cell r="G279" t="str">
            <v>Tunley Farm</v>
          </cell>
          <cell r="H279">
            <v>0.88300000000000001</v>
          </cell>
          <cell r="I279">
            <v>2.42</v>
          </cell>
          <cell r="J279">
            <v>2.48</v>
          </cell>
          <cell r="K279">
            <v>2.48</v>
          </cell>
          <cell r="M279">
            <v>637.12</v>
          </cell>
          <cell r="N279">
            <v>0.05</v>
          </cell>
          <cell r="O279">
            <v>0.05</v>
          </cell>
        </row>
        <row r="280">
          <cell r="G280" t="str">
            <v>Dillington Ridgeway</v>
          </cell>
          <cell r="H280">
            <v>0.156</v>
          </cell>
          <cell r="I280">
            <v>14.79</v>
          </cell>
          <cell r="J280">
            <v>3.4</v>
          </cell>
          <cell r="K280">
            <v>3.4</v>
          </cell>
          <cell r="M280">
            <v>2594.11</v>
          </cell>
          <cell r="N280">
            <v>0.05</v>
          </cell>
          <cell r="O280">
            <v>0.05</v>
          </cell>
        </row>
        <row r="281">
          <cell r="G281" t="str">
            <v>New Orchard Farm</v>
          </cell>
          <cell r="H281">
            <v>6.4269999999999996</v>
          </cell>
          <cell r="I281">
            <v>13.21</v>
          </cell>
          <cell r="J281">
            <v>2.63</v>
          </cell>
          <cell r="K281">
            <v>2.63</v>
          </cell>
          <cell r="M281">
            <v>2317</v>
          </cell>
          <cell r="N281">
            <v>0.05</v>
          </cell>
          <cell r="O281">
            <v>0.05</v>
          </cell>
        </row>
        <row r="282">
          <cell r="G282" t="str">
            <v>Springfield Farm</v>
          </cell>
          <cell r="H282">
            <v>0.86799999999999999</v>
          </cell>
          <cell r="I282">
            <v>1.79</v>
          </cell>
          <cell r="J282">
            <v>2.33</v>
          </cell>
          <cell r="K282">
            <v>2.33</v>
          </cell>
          <cell r="M282">
            <v>469.67</v>
          </cell>
          <cell r="N282">
            <v>0.05</v>
          </cell>
          <cell r="O282">
            <v>0.05</v>
          </cell>
        </row>
        <row r="283">
          <cell r="G283" t="str">
            <v>Wyndham Estate PV</v>
          </cell>
          <cell r="H283">
            <v>1.3660000000000001</v>
          </cell>
          <cell r="I283">
            <v>1.66</v>
          </cell>
          <cell r="J283">
            <v>2.94</v>
          </cell>
          <cell r="K283">
            <v>2.94</v>
          </cell>
          <cell r="M283">
            <v>1385.15</v>
          </cell>
          <cell r="N283">
            <v>0.05</v>
          </cell>
          <cell r="O283">
            <v>0.05</v>
          </cell>
        </row>
        <row r="284">
          <cell r="G284" t="str">
            <v>Hele Manor STOR</v>
          </cell>
          <cell r="I284">
            <v>0.83</v>
          </cell>
          <cell r="J284">
            <v>1.45</v>
          </cell>
          <cell r="K284">
            <v>1.45</v>
          </cell>
          <cell r="M284">
            <v>438.52</v>
          </cell>
          <cell r="N284">
            <v>0.05</v>
          </cell>
          <cell r="O284">
            <v>0.05</v>
          </cell>
        </row>
        <row r="285">
          <cell r="G285" t="str">
            <v>Gashay Farm Storage</v>
          </cell>
          <cell r="I285">
            <v>4680.08</v>
          </cell>
          <cell r="J285">
            <v>0.91</v>
          </cell>
          <cell r="K285">
            <v>0.91</v>
          </cell>
          <cell r="M285">
            <v>4926.25</v>
          </cell>
          <cell r="N285">
            <v>0.05</v>
          </cell>
          <cell r="O285">
            <v>0.05</v>
          </cell>
        </row>
        <row r="286">
          <cell r="G286" t="str">
            <v>Coleford</v>
          </cell>
          <cell r="H286">
            <v>0.82699999999999996</v>
          </cell>
          <cell r="I286">
            <v>11.69</v>
          </cell>
          <cell r="J286">
            <v>1.68</v>
          </cell>
          <cell r="K286">
            <v>1.68</v>
          </cell>
          <cell r="L286">
            <v>-1.1519999999999999</v>
          </cell>
          <cell r="M286">
            <v>615.47</v>
          </cell>
          <cell r="N286">
            <v>0.05</v>
          </cell>
          <cell r="O286">
            <v>0.05</v>
          </cell>
        </row>
        <row r="287">
          <cell r="G287" t="str">
            <v>Lufton</v>
          </cell>
          <cell r="I287">
            <v>34.380000000000003</v>
          </cell>
          <cell r="J287">
            <v>1.45</v>
          </cell>
          <cell r="K287">
            <v>1.45</v>
          </cell>
          <cell r="M287">
            <v>1447.39</v>
          </cell>
          <cell r="N287">
            <v>0.05</v>
          </cell>
          <cell r="O287">
            <v>0.05</v>
          </cell>
        </row>
        <row r="288">
          <cell r="G288" t="str">
            <v xml:space="preserve">Severn Road </v>
          </cell>
          <cell r="I288">
            <v>26.75</v>
          </cell>
          <cell r="J288">
            <v>1.67</v>
          </cell>
          <cell r="K288">
            <v>1.67</v>
          </cell>
          <cell r="L288">
            <v>-0.22800000000000001</v>
          </cell>
          <cell r="M288">
            <v>2815.83</v>
          </cell>
          <cell r="N288">
            <v>0.05</v>
          </cell>
          <cell r="O288">
            <v>0.05</v>
          </cell>
        </row>
        <row r="289">
          <cell r="G289" t="str">
            <v>Boxbury Hill</v>
          </cell>
          <cell r="H289">
            <v>0.751</v>
          </cell>
          <cell r="I289">
            <v>33.619999999999997</v>
          </cell>
          <cell r="J289">
            <v>1.78</v>
          </cell>
          <cell r="K289">
            <v>1.78</v>
          </cell>
          <cell r="L289">
            <v>-0.751</v>
          </cell>
          <cell r="M289">
            <v>1205.94</v>
          </cell>
          <cell r="N289">
            <v>0.05</v>
          </cell>
          <cell r="O289">
            <v>0.05</v>
          </cell>
        </row>
        <row r="290">
          <cell r="G290" t="str">
            <v>Beechgrove Battery</v>
          </cell>
          <cell r="H290">
            <v>0.151</v>
          </cell>
          <cell r="I290">
            <v>239.32</v>
          </cell>
          <cell r="J290">
            <v>1.31</v>
          </cell>
          <cell r="K290">
            <v>1.31</v>
          </cell>
          <cell r="L290">
            <v>-0.26400000000000001</v>
          </cell>
          <cell r="M290">
            <v>251.91</v>
          </cell>
          <cell r="N290">
            <v>0.05</v>
          </cell>
          <cell r="O290">
            <v>0.05</v>
          </cell>
        </row>
        <row r="291">
          <cell r="G291" t="str">
            <v>Bell Farm Battery Storage</v>
          </cell>
          <cell r="I291">
            <v>228.47</v>
          </cell>
          <cell r="J291">
            <v>1.23</v>
          </cell>
          <cell r="K291">
            <v>1.23</v>
          </cell>
          <cell r="M291">
            <v>240.49</v>
          </cell>
          <cell r="N291">
            <v>0.05</v>
          </cell>
          <cell r="O291">
            <v>0.05</v>
          </cell>
        </row>
        <row r="292">
          <cell r="G292" t="str">
            <v>Stonebarrow Battery</v>
          </cell>
          <cell r="I292">
            <v>4861.59</v>
          </cell>
          <cell r="J292">
            <v>0.84</v>
          </cell>
          <cell r="K292">
            <v>0.84</v>
          </cell>
          <cell r="M292">
            <v>5116.83</v>
          </cell>
          <cell r="N292">
            <v>0.05</v>
          </cell>
          <cell r="O292">
            <v>0.05</v>
          </cell>
        </row>
        <row r="293">
          <cell r="G293" t="str">
            <v>Alders Way STOR</v>
          </cell>
          <cell r="H293">
            <v>1.139</v>
          </cell>
          <cell r="I293">
            <v>29</v>
          </cell>
          <cell r="J293">
            <v>1.65</v>
          </cell>
          <cell r="K293">
            <v>1.65</v>
          </cell>
          <cell r="L293">
            <v>-1.2330000000000001</v>
          </cell>
          <cell r="M293">
            <v>814.01</v>
          </cell>
          <cell r="N293">
            <v>0.05</v>
          </cell>
          <cell r="O293">
            <v>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80" zoomScaleNormal="80" zoomScaleSheetLayoutView="100" workbookViewId="0">
      <selection activeCell="E5" sqref="E5"/>
    </sheetView>
  </sheetViews>
  <sheetFormatPr defaultRowHeight="12.75" x14ac:dyDescent="0.2"/>
  <cols>
    <col min="1" max="1" width="54.7109375" customWidth="1"/>
    <col min="2" max="2" width="45.7109375" bestFit="1" customWidth="1"/>
    <col min="3" max="3" width="28" customWidth="1"/>
    <col min="4" max="4" width="18.140625" customWidth="1"/>
    <col min="5" max="5" width="21.5703125" customWidth="1"/>
  </cols>
  <sheetData>
    <row r="1" spans="1:9" x14ac:dyDescent="0.2">
      <c r="A1" s="25"/>
      <c r="B1" s="25"/>
      <c r="C1" s="25"/>
      <c r="D1" s="25"/>
      <c r="E1" s="25"/>
    </row>
    <row r="2" spans="1:9" ht="16.5" x14ac:dyDescent="0.2">
      <c r="A2" s="42" t="s">
        <v>479</v>
      </c>
      <c r="B2" s="41"/>
      <c r="C2" s="41"/>
      <c r="D2" s="41"/>
      <c r="E2" s="41"/>
    </row>
    <row r="3" spans="1:9" ht="15" x14ac:dyDescent="0.2">
      <c r="A3" s="88"/>
      <c r="B3" s="86" t="s">
        <v>598</v>
      </c>
      <c r="C3" s="86" t="s">
        <v>599</v>
      </c>
      <c r="D3" s="86" t="s">
        <v>85</v>
      </c>
      <c r="E3" s="86" t="s">
        <v>84</v>
      </c>
    </row>
    <row r="4" spans="1:9" ht="30" x14ac:dyDescent="0.2">
      <c r="A4" s="87" t="s">
        <v>600</v>
      </c>
      <c r="B4" s="85" t="s">
        <v>751</v>
      </c>
      <c r="C4" s="85" t="s">
        <v>748</v>
      </c>
      <c r="D4" s="252">
        <v>43922</v>
      </c>
      <c r="E4" s="85" t="s">
        <v>785</v>
      </c>
    </row>
    <row r="5" spans="1:9" x14ac:dyDescent="0.2">
      <c r="A5" s="41"/>
      <c r="B5" s="41"/>
      <c r="C5" s="41"/>
      <c r="D5" s="41"/>
      <c r="E5" s="41"/>
    </row>
    <row r="6" spans="1:9" ht="16.5" x14ac:dyDescent="0.2">
      <c r="A6" s="42" t="s">
        <v>78</v>
      </c>
      <c r="B6" s="41"/>
      <c r="C6" s="41"/>
      <c r="D6" s="41"/>
      <c r="E6" s="41"/>
    </row>
    <row r="7" spans="1:9" ht="15" x14ac:dyDescent="0.2">
      <c r="A7" s="43" t="s">
        <v>79</v>
      </c>
      <c r="B7" s="266" t="s">
        <v>80</v>
      </c>
      <c r="C7" s="266"/>
      <c r="D7" s="266"/>
      <c r="E7" s="266"/>
    </row>
    <row r="8" spans="1:9" ht="30" customHeight="1" x14ac:dyDescent="0.2">
      <c r="A8" s="46" t="s">
        <v>469</v>
      </c>
      <c r="B8" s="267" t="s">
        <v>82</v>
      </c>
      <c r="C8" s="267"/>
      <c r="D8" s="267"/>
      <c r="E8" s="267"/>
    </row>
    <row r="9" spans="1:9" ht="30" customHeight="1" x14ac:dyDescent="0.2">
      <c r="A9" s="46" t="s">
        <v>470</v>
      </c>
      <c r="B9" s="26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GSP_L Licence area.</v>
      </c>
      <c r="C9" s="267"/>
      <c r="D9" s="267"/>
      <c r="E9" s="267"/>
    </row>
    <row r="10" spans="1:9" ht="30" customHeight="1" x14ac:dyDescent="0.2">
      <c r="A10" s="46" t="s">
        <v>471</v>
      </c>
      <c r="B10" s="267" t="s">
        <v>83</v>
      </c>
      <c r="C10" s="267"/>
      <c r="D10" s="267"/>
      <c r="E10" s="267"/>
    </row>
    <row r="11" spans="1:9" ht="61.5" customHeight="1" x14ac:dyDescent="0.2">
      <c r="A11" s="46" t="s">
        <v>472</v>
      </c>
      <c r="B11" s="26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67"/>
      <c r="D11" s="267"/>
      <c r="E11" s="267"/>
      <c r="F11" s="272" t="s">
        <v>467</v>
      </c>
      <c r="G11" s="272"/>
      <c r="H11" s="272"/>
      <c r="I11" s="272"/>
    </row>
    <row r="12" spans="1:9" ht="87" customHeight="1" x14ac:dyDescent="0.2">
      <c r="A12" s="46" t="s">
        <v>174</v>
      </c>
      <c r="B12" s="275" t="s">
        <v>741</v>
      </c>
      <c r="C12" s="275"/>
      <c r="D12" s="275"/>
      <c r="E12" s="275"/>
    </row>
    <row r="13" spans="1:9" ht="33.75" customHeight="1" x14ac:dyDescent="0.2">
      <c r="A13" s="46" t="s">
        <v>468</v>
      </c>
      <c r="B13" s="26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GSP_L Licence area.</v>
      </c>
      <c r="C13" s="267"/>
      <c r="D13" s="267"/>
      <c r="E13" s="267"/>
    </row>
    <row r="14" spans="1:9" ht="29.25" customHeight="1" x14ac:dyDescent="0.2">
      <c r="A14" s="46" t="s">
        <v>447</v>
      </c>
      <c r="B14" s="267" t="s">
        <v>561</v>
      </c>
      <c r="C14" s="267"/>
      <c r="D14" s="267"/>
      <c r="E14" s="267"/>
    </row>
    <row r="15" spans="1:9" ht="30" customHeight="1" x14ac:dyDescent="0.2">
      <c r="A15" s="46" t="s">
        <v>442</v>
      </c>
      <c r="B15" s="267" t="s">
        <v>443</v>
      </c>
      <c r="C15" s="267"/>
      <c r="D15" s="267"/>
      <c r="E15" s="267"/>
    </row>
    <row r="16" spans="1:9" ht="14.25" customHeight="1" x14ac:dyDescent="0.2">
      <c r="A16" s="46" t="s">
        <v>562</v>
      </c>
      <c r="B16" s="267" t="s">
        <v>563</v>
      </c>
      <c r="C16" s="267"/>
      <c r="D16" s="267"/>
      <c r="E16" s="267"/>
    </row>
    <row r="17" spans="1:6" x14ac:dyDescent="0.2">
      <c r="A17" s="41"/>
      <c r="B17" s="84"/>
      <c r="C17" s="84"/>
      <c r="D17" s="84"/>
      <c r="E17" s="84"/>
    </row>
    <row r="18" spans="1:6" ht="15" x14ac:dyDescent="0.2">
      <c r="A18" s="44" t="s">
        <v>90</v>
      </c>
      <c r="B18" s="84"/>
      <c r="C18" s="84"/>
      <c r="D18" s="84"/>
      <c r="E18" s="84"/>
    </row>
    <row r="19" spans="1:6" ht="15" x14ac:dyDescent="0.2">
      <c r="A19" s="43"/>
      <c r="B19" s="266"/>
      <c r="C19" s="266"/>
      <c r="D19" s="266"/>
      <c r="E19" s="266"/>
    </row>
    <row r="20" spans="1:6" x14ac:dyDescent="0.2">
      <c r="A20" s="273" t="s">
        <v>502</v>
      </c>
      <c r="B20" s="274"/>
      <c r="C20" s="274"/>
      <c r="D20" s="274"/>
      <c r="E20" s="274"/>
    </row>
    <row r="21" spans="1:6" x14ac:dyDescent="0.2">
      <c r="A21" s="41"/>
      <c r="B21" s="41"/>
      <c r="C21" s="41"/>
      <c r="D21" s="41"/>
      <c r="E21" s="41"/>
    </row>
    <row r="22" spans="1:6" ht="15" x14ac:dyDescent="0.2">
      <c r="A22" s="83" t="s">
        <v>91</v>
      </c>
      <c r="B22" s="81"/>
      <c r="C22" s="81"/>
      <c r="D22" s="81"/>
      <c r="E22" s="81"/>
      <c r="F22" s="80"/>
    </row>
    <row r="23" spans="1:6" ht="15" x14ac:dyDescent="0.2">
      <c r="A23" s="82"/>
      <c r="B23" s="271"/>
      <c r="C23" s="271"/>
      <c r="D23" s="271"/>
      <c r="E23" s="271"/>
      <c r="F23" s="271"/>
    </row>
    <row r="24" spans="1:6" ht="27.75" customHeight="1" x14ac:dyDescent="0.2">
      <c r="A24" s="269" t="s">
        <v>473</v>
      </c>
      <c r="B24" s="270"/>
      <c r="C24" s="270"/>
      <c r="D24" s="270"/>
      <c r="E24" s="270"/>
      <c r="F24" s="80"/>
    </row>
    <row r="25" spans="1:6" ht="29.25" customHeight="1" x14ac:dyDescent="0.2">
      <c r="A25" s="268" t="s">
        <v>597</v>
      </c>
      <c r="B25" s="268"/>
      <c r="C25" s="268"/>
      <c r="D25" s="268"/>
      <c r="E25" s="268"/>
      <c r="F25" s="80"/>
    </row>
  </sheetData>
  <customSheetViews>
    <customSheetView guid="{5032A364-B81A-48DA-88DA-AB3B86B47EE9}">
      <selection activeCell="A12" sqref="A12"/>
      <pageMargins left="0.7" right="0.7" top="0.75" bottom="0.75" header="0.3" footer="0.3"/>
    </customSheetView>
  </customSheetViews>
  <mergeCells count="16">
    <mergeCell ref="A25:E25"/>
    <mergeCell ref="A24:E24"/>
    <mergeCell ref="B23:F23"/>
    <mergeCell ref="F11:I11"/>
    <mergeCell ref="B19:E19"/>
    <mergeCell ref="A20:E20"/>
    <mergeCell ref="B15:E15"/>
    <mergeCell ref="B14:E14"/>
    <mergeCell ref="B13:E13"/>
    <mergeCell ref="B16:E16"/>
    <mergeCell ref="B12:E12"/>
    <mergeCell ref="B7:E7"/>
    <mergeCell ref="B8:E8"/>
    <mergeCell ref="B9:E9"/>
    <mergeCell ref="B10:E10"/>
    <mergeCell ref="B11:E11"/>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A1"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5"/>
  <sheetViews>
    <sheetView tabSelected="1" zoomScale="70" zoomScaleNormal="70" zoomScaleSheetLayoutView="80" workbookViewId="0">
      <selection activeCell="A13" sqref="A13"/>
    </sheetView>
  </sheetViews>
  <sheetFormatPr defaultRowHeight="27.75" customHeight="1" x14ac:dyDescent="0.2"/>
  <cols>
    <col min="1" max="1" width="49" style="2" bestFit="1" customWidth="1"/>
    <col min="2" max="2" width="17.5703125" style="3" customWidth="1"/>
    <col min="3" max="3" width="6.85546875" style="2" customWidth="1"/>
    <col min="4" max="4" width="13" style="2" customWidth="1"/>
    <col min="5" max="5" width="16.140625" style="3" customWidth="1"/>
    <col min="6" max="7" width="14.5703125" style="3" customWidth="1"/>
    <col min="8" max="8" width="14.85546875" style="9" customWidth="1"/>
    <col min="9" max="9" width="17.42578125" style="9" bestFit="1" customWidth="1"/>
    <col min="10" max="10" width="14.85546875" style="5" customWidth="1"/>
    <col min="11" max="11" width="14.5703125" style="6" customWidth="1"/>
    <col min="12" max="12" width="1.42578125" style="4" customWidth="1"/>
    <col min="13" max="13" width="15.5703125" style="4" customWidth="1"/>
    <col min="14" max="19" width="15.5703125" style="2" customWidth="1"/>
    <col min="20" max="16384" width="9.140625" style="2"/>
  </cols>
  <sheetData>
    <row r="1" spans="1:14" ht="27.75" customHeight="1" x14ac:dyDescent="0.2">
      <c r="A1" s="16" t="s">
        <v>81</v>
      </c>
      <c r="C1" s="3"/>
      <c r="D1" s="3"/>
    </row>
    <row r="2" spans="1:14" ht="27" customHeight="1" x14ac:dyDescent="0.2">
      <c r="A2" s="287" t="str">
        <f>Overview!B4&amp; " - Effective from "&amp;TEXT(Overview!D4,"D MMMM YYYY")&amp;" - "&amp;Overview!E4&amp;" LV and HV charges"</f>
        <v>Murphy Power Distribution Limited GSP_L - Effective from 1 April 2020 - Rev1Mar20 LV and HV charges</v>
      </c>
      <c r="B2" s="287"/>
      <c r="C2" s="287"/>
      <c r="D2" s="287"/>
      <c r="E2" s="287"/>
      <c r="F2" s="287"/>
      <c r="G2" s="287"/>
      <c r="H2" s="287"/>
      <c r="I2" s="287"/>
      <c r="J2" s="287"/>
      <c r="K2" s="287"/>
    </row>
    <row r="3" spans="1:14" s="50" customFormat="1" ht="15" customHeight="1" x14ac:dyDescent="0.2">
      <c r="A3" s="48"/>
      <c r="B3" s="48"/>
      <c r="C3" s="48"/>
      <c r="D3" s="48"/>
      <c r="E3" s="48"/>
      <c r="F3" s="48"/>
      <c r="G3" s="48"/>
      <c r="H3" s="48"/>
      <c r="I3" s="48"/>
      <c r="J3" s="48"/>
      <c r="K3" s="48"/>
      <c r="L3" s="49"/>
      <c r="M3" s="49"/>
    </row>
    <row r="4" spans="1:14" ht="18" customHeight="1" x14ac:dyDescent="0.2">
      <c r="A4" s="292" t="s">
        <v>492</v>
      </c>
      <c r="B4" s="293"/>
      <c r="C4" s="293"/>
      <c r="D4" s="293"/>
      <c r="E4" s="294"/>
      <c r="F4" s="48"/>
      <c r="G4" s="292" t="s">
        <v>491</v>
      </c>
      <c r="H4" s="293"/>
      <c r="I4" s="293"/>
      <c r="J4" s="293"/>
      <c r="K4" s="294"/>
    </row>
    <row r="5" spans="1:14" ht="25.5" x14ac:dyDescent="0.2">
      <c r="A5" s="114" t="s">
        <v>74</v>
      </c>
      <c r="B5" s="115" t="s">
        <v>485</v>
      </c>
      <c r="C5" s="288" t="s">
        <v>486</v>
      </c>
      <c r="D5" s="289"/>
      <c r="E5" s="116" t="s">
        <v>487</v>
      </c>
      <c r="F5" s="48"/>
      <c r="G5" s="290"/>
      <c r="H5" s="291"/>
      <c r="I5" s="117" t="s">
        <v>489</v>
      </c>
      <c r="J5" s="118" t="s">
        <v>490</v>
      </c>
      <c r="K5" s="116" t="s">
        <v>487</v>
      </c>
      <c r="L5" s="48"/>
      <c r="N5" s="4"/>
    </row>
    <row r="6" spans="1:14" ht="43.5" customHeight="1" x14ac:dyDescent="0.2">
      <c r="A6" s="56" t="s">
        <v>511</v>
      </c>
      <c r="B6" s="174" t="s">
        <v>706</v>
      </c>
      <c r="C6" s="295" t="s">
        <v>707</v>
      </c>
      <c r="D6" s="295"/>
      <c r="E6" s="175" t="s">
        <v>708</v>
      </c>
      <c r="F6" s="48"/>
      <c r="G6" s="276" t="s">
        <v>703</v>
      </c>
      <c r="H6" s="276"/>
      <c r="I6" s="178" t="s">
        <v>711</v>
      </c>
      <c r="J6" s="179" t="s">
        <v>707</v>
      </c>
      <c r="K6" s="179" t="s">
        <v>708</v>
      </c>
      <c r="L6" s="48"/>
      <c r="N6" s="4"/>
    </row>
    <row r="7" spans="1:14" ht="43.5" customHeight="1" x14ac:dyDescent="0.2">
      <c r="A7" s="56" t="s">
        <v>512</v>
      </c>
      <c r="B7" s="177"/>
      <c r="C7" s="296" t="s">
        <v>709</v>
      </c>
      <c r="D7" s="296"/>
      <c r="E7" s="176" t="s">
        <v>710</v>
      </c>
      <c r="F7" s="48"/>
      <c r="G7" s="276" t="s">
        <v>704</v>
      </c>
      <c r="H7" s="276"/>
      <c r="I7" s="180"/>
      <c r="J7" s="179" t="s">
        <v>712</v>
      </c>
      <c r="K7" s="179" t="s">
        <v>708</v>
      </c>
      <c r="L7" s="48"/>
      <c r="N7" s="4"/>
    </row>
    <row r="8" spans="1:14" ht="25.5" x14ac:dyDescent="0.2">
      <c r="A8" s="119" t="s">
        <v>75</v>
      </c>
      <c r="B8" s="277" t="s">
        <v>76</v>
      </c>
      <c r="C8" s="277"/>
      <c r="D8" s="277"/>
      <c r="E8" s="277"/>
      <c r="F8" s="48"/>
      <c r="G8" s="276" t="s">
        <v>512</v>
      </c>
      <c r="H8" s="276"/>
      <c r="I8" s="180"/>
      <c r="J8" s="179" t="s">
        <v>709</v>
      </c>
      <c r="K8" s="179" t="s">
        <v>710</v>
      </c>
      <c r="L8" s="48"/>
      <c r="N8" s="4"/>
    </row>
    <row r="9" spans="1:14" s="47" customFormat="1" ht="18" customHeight="1" x14ac:dyDescent="0.2">
      <c r="A9" s="120"/>
      <c r="B9" s="120"/>
      <c r="C9" s="281"/>
      <c r="D9" s="281"/>
      <c r="E9" s="120"/>
      <c r="F9" s="48"/>
      <c r="G9" s="283" t="s">
        <v>75</v>
      </c>
      <c r="H9" s="283"/>
      <c r="I9" s="284" t="s">
        <v>76</v>
      </c>
      <c r="J9" s="285"/>
      <c r="K9" s="286"/>
      <c r="L9" s="48"/>
      <c r="M9" s="34"/>
      <c r="N9" s="34"/>
    </row>
    <row r="10" spans="1:14" s="50" customFormat="1" ht="18" x14ac:dyDescent="0.2">
      <c r="A10" s="57"/>
      <c r="B10" s="282"/>
      <c r="C10" s="282"/>
      <c r="D10" s="282"/>
      <c r="E10" s="282"/>
      <c r="F10" s="48"/>
      <c r="G10" s="278"/>
      <c r="H10" s="278"/>
      <c r="I10" s="58"/>
      <c r="J10" s="58"/>
      <c r="K10" s="58"/>
      <c r="L10" s="48"/>
      <c r="M10" s="49"/>
      <c r="N10" s="49"/>
    </row>
    <row r="11" spans="1:14" s="50" customFormat="1" ht="18" x14ac:dyDescent="0.2">
      <c r="A11" s="48"/>
      <c r="B11" s="48"/>
      <c r="C11" s="48"/>
      <c r="D11" s="48"/>
      <c r="E11" s="48"/>
      <c r="F11" s="48"/>
      <c r="G11" s="280"/>
      <c r="H11" s="280"/>
      <c r="I11" s="279"/>
      <c r="J11" s="279"/>
      <c r="K11" s="279"/>
      <c r="L11" s="49"/>
      <c r="M11" s="49"/>
    </row>
    <row r="12" spans="1:14" s="50" customFormat="1" ht="18" x14ac:dyDescent="0.2">
      <c r="A12" s="48"/>
      <c r="B12" s="48"/>
      <c r="C12" s="48"/>
      <c r="D12" s="48"/>
      <c r="E12" s="48"/>
      <c r="F12" s="48"/>
      <c r="G12" s="48"/>
      <c r="H12" s="48"/>
      <c r="I12" s="48"/>
      <c r="J12" s="48"/>
      <c r="K12" s="48"/>
      <c r="L12" s="49"/>
      <c r="M12" s="49"/>
    </row>
    <row r="13" spans="1:14" ht="63.75" customHeight="1" x14ac:dyDescent="0.2">
      <c r="A13" s="27" t="s">
        <v>719</v>
      </c>
      <c r="B13" s="122" t="s">
        <v>86</v>
      </c>
      <c r="C13" s="122" t="s">
        <v>87</v>
      </c>
      <c r="D13" s="122" t="s">
        <v>601</v>
      </c>
      <c r="E13" s="122" t="s">
        <v>602</v>
      </c>
      <c r="F13" s="122" t="s">
        <v>603</v>
      </c>
      <c r="G13" s="122" t="s">
        <v>88</v>
      </c>
      <c r="H13" s="122" t="s">
        <v>89</v>
      </c>
      <c r="I13" s="27" t="s">
        <v>720</v>
      </c>
      <c r="J13" s="173" t="s">
        <v>448</v>
      </c>
      <c r="K13" s="122" t="s">
        <v>44</v>
      </c>
    </row>
    <row r="14" spans="1:14" ht="31.5" customHeight="1" x14ac:dyDescent="0.2">
      <c r="A14" s="125" t="s">
        <v>0</v>
      </c>
      <c r="B14" s="253" t="s">
        <v>752</v>
      </c>
      <c r="C14" s="40">
        <v>1</v>
      </c>
      <c r="D14" s="196">
        <v>2.7810000000000001</v>
      </c>
      <c r="E14" s="197"/>
      <c r="F14" s="197"/>
      <c r="G14" s="181">
        <v>4.92</v>
      </c>
      <c r="H14" s="182"/>
      <c r="I14" s="182"/>
      <c r="J14" s="197"/>
      <c r="K14" s="32"/>
    </row>
    <row r="15" spans="1:14" ht="31.5" customHeight="1" x14ac:dyDescent="0.2">
      <c r="A15" s="125" t="s">
        <v>1</v>
      </c>
      <c r="B15" s="253" t="s">
        <v>753</v>
      </c>
      <c r="C15" s="40">
        <v>2</v>
      </c>
      <c r="D15" s="196">
        <v>3.04</v>
      </c>
      <c r="E15" s="196">
        <v>1.4330000000000001</v>
      </c>
      <c r="F15" s="197"/>
      <c r="G15" s="181">
        <v>4.92</v>
      </c>
      <c r="H15" s="182"/>
      <c r="I15" s="182"/>
      <c r="J15" s="197"/>
      <c r="K15" s="32"/>
    </row>
    <row r="16" spans="1:14" s="194" customFormat="1" ht="31.5" customHeight="1" x14ac:dyDescent="0.2">
      <c r="A16" s="19" t="s">
        <v>749</v>
      </c>
      <c r="B16" s="253"/>
      <c r="C16" s="40"/>
      <c r="D16" s="196">
        <v>1.4370000000000001</v>
      </c>
      <c r="E16" s="197"/>
      <c r="F16" s="197"/>
      <c r="G16" s="182"/>
      <c r="H16" s="182"/>
      <c r="I16" s="182"/>
      <c r="J16" s="197"/>
      <c r="K16" s="32"/>
      <c r="L16" s="128"/>
      <c r="M16" s="128"/>
    </row>
    <row r="17" spans="1:13" ht="31.5" customHeight="1" x14ac:dyDescent="0.2">
      <c r="A17" s="19" t="s">
        <v>11</v>
      </c>
      <c r="B17" s="253" t="s">
        <v>754</v>
      </c>
      <c r="C17" s="40">
        <v>3</v>
      </c>
      <c r="D17" s="196">
        <v>2.5390000000000001</v>
      </c>
      <c r="E17" s="197"/>
      <c r="F17" s="197"/>
      <c r="G17" s="181">
        <v>8.8699999999999992</v>
      </c>
      <c r="H17" s="182"/>
      <c r="I17" s="182"/>
      <c r="J17" s="197"/>
      <c r="K17" s="32"/>
    </row>
    <row r="18" spans="1:13" ht="31.5" customHeight="1" x14ac:dyDescent="0.2">
      <c r="A18" s="19" t="s">
        <v>12</v>
      </c>
      <c r="B18" s="253"/>
      <c r="C18" s="40">
        <v>4</v>
      </c>
      <c r="D18" s="196">
        <v>2.7549999999999999</v>
      </c>
      <c r="E18" s="196">
        <v>1.4339999999999999</v>
      </c>
      <c r="F18" s="197"/>
      <c r="G18" s="181">
        <v>8.8699999999999992</v>
      </c>
      <c r="H18" s="182"/>
      <c r="I18" s="182"/>
      <c r="J18" s="197"/>
      <c r="K18" s="32"/>
    </row>
    <row r="19" spans="1:13" s="194" customFormat="1" ht="31.5" customHeight="1" x14ac:dyDescent="0.2">
      <c r="A19" s="19" t="s">
        <v>750</v>
      </c>
      <c r="B19" s="253"/>
      <c r="C19" s="40"/>
      <c r="D19" s="196">
        <v>1.444</v>
      </c>
      <c r="E19" s="197"/>
      <c r="F19" s="197"/>
      <c r="G19" s="182"/>
      <c r="H19" s="182"/>
      <c r="I19" s="182"/>
      <c r="J19" s="197"/>
      <c r="K19" s="32"/>
      <c r="L19" s="128"/>
      <c r="M19" s="128"/>
    </row>
    <row r="20" spans="1:13" ht="31.5" customHeight="1" x14ac:dyDescent="0.2">
      <c r="A20" s="125" t="s">
        <v>2</v>
      </c>
      <c r="B20" s="253" t="s">
        <v>755</v>
      </c>
      <c r="C20" s="40" t="s">
        <v>18</v>
      </c>
      <c r="D20" s="196">
        <v>2.54</v>
      </c>
      <c r="E20" s="196">
        <v>1.4059999999999999</v>
      </c>
      <c r="F20" s="197"/>
      <c r="G20" s="181">
        <v>37.479999999999997</v>
      </c>
      <c r="H20" s="182"/>
      <c r="I20" s="182"/>
      <c r="J20" s="197"/>
      <c r="K20" s="32"/>
    </row>
    <row r="21" spans="1:13" ht="31.5" customHeight="1" x14ac:dyDescent="0.2">
      <c r="A21" s="125" t="s">
        <v>13</v>
      </c>
      <c r="B21" s="253"/>
      <c r="C21" s="40" t="s">
        <v>18</v>
      </c>
      <c r="D21" s="196">
        <v>2.3980000000000001</v>
      </c>
      <c r="E21" s="196">
        <v>1.395</v>
      </c>
      <c r="F21" s="197"/>
      <c r="G21" s="181">
        <v>21.41</v>
      </c>
      <c r="H21" s="182"/>
      <c r="I21" s="182"/>
      <c r="J21" s="197"/>
      <c r="K21" s="33"/>
    </row>
    <row r="22" spans="1:13" ht="31.5" customHeight="1" x14ac:dyDescent="0.2">
      <c r="A22" s="125" t="s">
        <v>572</v>
      </c>
      <c r="B22" s="253"/>
      <c r="C22" s="40">
        <v>0</v>
      </c>
      <c r="D22" s="204">
        <v>14.004</v>
      </c>
      <c r="E22" s="205">
        <v>1.954</v>
      </c>
      <c r="F22" s="206">
        <v>1.423</v>
      </c>
      <c r="G22" s="181">
        <v>4.92</v>
      </c>
      <c r="H22" s="182"/>
      <c r="I22" s="182"/>
      <c r="J22" s="197"/>
      <c r="K22" s="33"/>
    </row>
    <row r="23" spans="1:13" ht="31.5" customHeight="1" x14ac:dyDescent="0.2">
      <c r="A23" s="125" t="s">
        <v>573</v>
      </c>
      <c r="B23" s="253"/>
      <c r="C23" s="40">
        <v>0</v>
      </c>
      <c r="D23" s="204">
        <v>14.045999999999999</v>
      </c>
      <c r="E23" s="205">
        <v>1.956</v>
      </c>
      <c r="F23" s="206">
        <v>1.4239999999999999</v>
      </c>
      <c r="G23" s="181">
        <v>8.8699999999999992</v>
      </c>
      <c r="H23" s="182"/>
      <c r="I23" s="182"/>
      <c r="J23" s="197"/>
      <c r="K23" s="33"/>
    </row>
    <row r="24" spans="1:13" ht="31.5" customHeight="1" x14ac:dyDescent="0.2">
      <c r="A24" s="125" t="s">
        <v>15</v>
      </c>
      <c r="B24" s="253" t="s">
        <v>756</v>
      </c>
      <c r="C24" s="40">
        <v>0</v>
      </c>
      <c r="D24" s="204">
        <v>9.2189999999999994</v>
      </c>
      <c r="E24" s="205">
        <v>1.68</v>
      </c>
      <c r="F24" s="206">
        <v>1.381</v>
      </c>
      <c r="G24" s="181">
        <v>11.97</v>
      </c>
      <c r="H24" s="181">
        <v>3.27</v>
      </c>
      <c r="I24" s="183">
        <v>7.45</v>
      </c>
      <c r="J24" s="196">
        <v>0.13100000000000001</v>
      </c>
      <c r="K24" s="32"/>
    </row>
    <row r="25" spans="1:13" ht="31.5" customHeight="1" x14ac:dyDescent="0.2">
      <c r="A25" s="125" t="s">
        <v>16</v>
      </c>
      <c r="B25" s="253"/>
      <c r="C25" s="40">
        <v>0</v>
      </c>
      <c r="D25" s="204">
        <v>7.4749999999999996</v>
      </c>
      <c r="E25" s="205">
        <v>1.544</v>
      </c>
      <c r="F25" s="206">
        <v>1.36</v>
      </c>
      <c r="G25" s="181">
        <v>9.35</v>
      </c>
      <c r="H25" s="181">
        <v>3.35</v>
      </c>
      <c r="I25" s="183">
        <v>6.89</v>
      </c>
      <c r="J25" s="196">
        <v>9.0999999999999998E-2</v>
      </c>
      <c r="K25" s="32"/>
    </row>
    <row r="26" spans="1:13" ht="31.5" customHeight="1" x14ac:dyDescent="0.2">
      <c r="A26" s="125" t="s">
        <v>17</v>
      </c>
      <c r="B26" s="253" t="s">
        <v>757</v>
      </c>
      <c r="C26" s="40">
        <v>0</v>
      </c>
      <c r="D26" s="204">
        <v>5.968</v>
      </c>
      <c r="E26" s="205">
        <v>1.452</v>
      </c>
      <c r="F26" s="206">
        <v>1.3460000000000001</v>
      </c>
      <c r="G26" s="181">
        <v>86.28</v>
      </c>
      <c r="H26" s="181">
        <v>2.72</v>
      </c>
      <c r="I26" s="183">
        <v>6.66</v>
      </c>
      <c r="J26" s="196">
        <v>6.3E-2</v>
      </c>
      <c r="K26" s="32"/>
    </row>
    <row r="27" spans="1:13" ht="31.5" customHeight="1" x14ac:dyDescent="0.2">
      <c r="A27" s="125" t="s">
        <v>177</v>
      </c>
      <c r="B27" s="253" t="s">
        <v>758</v>
      </c>
      <c r="C27" s="40">
        <v>8</v>
      </c>
      <c r="D27" s="196">
        <v>3.0670000000000002</v>
      </c>
      <c r="E27" s="197"/>
      <c r="F27" s="197"/>
      <c r="G27" s="182"/>
      <c r="H27" s="182"/>
      <c r="I27" s="182"/>
      <c r="J27" s="197"/>
      <c r="K27" s="32"/>
    </row>
    <row r="28" spans="1:13" ht="31.5" customHeight="1" x14ac:dyDescent="0.2">
      <c r="A28" s="125" t="s">
        <v>178</v>
      </c>
      <c r="B28" s="253" t="s">
        <v>759</v>
      </c>
      <c r="C28" s="40">
        <v>1</v>
      </c>
      <c r="D28" s="196">
        <v>3.2629999999999999</v>
      </c>
      <c r="E28" s="197"/>
      <c r="F28" s="197"/>
      <c r="G28" s="182"/>
      <c r="H28" s="182"/>
      <c r="I28" s="182"/>
      <c r="J28" s="197"/>
      <c r="K28" s="32"/>
    </row>
    <row r="29" spans="1:13" ht="31.5" customHeight="1" x14ac:dyDescent="0.2">
      <c r="A29" s="125" t="s">
        <v>179</v>
      </c>
      <c r="B29" s="253" t="s">
        <v>760</v>
      </c>
      <c r="C29" s="40">
        <v>1</v>
      </c>
      <c r="D29" s="196">
        <v>4.0490000000000004</v>
      </c>
      <c r="E29" s="197"/>
      <c r="F29" s="197"/>
      <c r="G29" s="182"/>
      <c r="H29" s="182"/>
      <c r="I29" s="182"/>
      <c r="J29" s="197"/>
      <c r="K29" s="32"/>
    </row>
    <row r="30" spans="1:13" ht="31.5" customHeight="1" x14ac:dyDescent="0.2">
      <c r="A30" s="125" t="s">
        <v>180</v>
      </c>
      <c r="B30" s="253" t="s">
        <v>761</v>
      </c>
      <c r="C30" s="40">
        <v>1</v>
      </c>
      <c r="D30" s="196">
        <v>2.8780000000000001</v>
      </c>
      <c r="E30" s="197"/>
      <c r="F30" s="197"/>
      <c r="G30" s="182"/>
      <c r="H30" s="182"/>
      <c r="I30" s="182"/>
      <c r="J30" s="197"/>
      <c r="K30" s="32"/>
    </row>
    <row r="31" spans="1:13" ht="31.5" customHeight="1" x14ac:dyDescent="0.2">
      <c r="A31" s="125" t="s">
        <v>3</v>
      </c>
      <c r="B31" s="253" t="s">
        <v>762</v>
      </c>
      <c r="C31" s="40">
        <v>0</v>
      </c>
      <c r="D31" s="207">
        <v>29.023</v>
      </c>
      <c r="E31" s="208">
        <v>3.052</v>
      </c>
      <c r="F31" s="206">
        <v>2.258</v>
      </c>
      <c r="G31" s="182"/>
      <c r="H31" s="182"/>
      <c r="I31" s="182"/>
      <c r="J31" s="197"/>
      <c r="K31" s="32"/>
    </row>
    <row r="32" spans="1:13" ht="31.5" customHeight="1" x14ac:dyDescent="0.2">
      <c r="A32" s="125" t="s">
        <v>574</v>
      </c>
      <c r="B32" s="253"/>
      <c r="C32" s="40" t="s">
        <v>740</v>
      </c>
      <c r="D32" s="196">
        <v>-0.68200000000000005</v>
      </c>
      <c r="E32" s="197"/>
      <c r="F32" s="197"/>
      <c r="G32" s="182"/>
      <c r="H32" s="182"/>
      <c r="I32" s="182"/>
      <c r="J32" s="197"/>
      <c r="K32" s="32"/>
    </row>
    <row r="33" spans="1:14" ht="31.5" customHeight="1" x14ac:dyDescent="0.2">
      <c r="A33" s="125" t="s">
        <v>10</v>
      </c>
      <c r="B33" s="253"/>
      <c r="C33" s="40">
        <v>8</v>
      </c>
      <c r="D33" s="196">
        <v>-0.61299999999999999</v>
      </c>
      <c r="E33" s="197"/>
      <c r="F33" s="197"/>
      <c r="G33" s="182"/>
      <c r="H33" s="182"/>
      <c r="I33" s="182"/>
      <c r="J33" s="197"/>
      <c r="K33" s="33"/>
    </row>
    <row r="34" spans="1:14" ht="31.5" customHeight="1" x14ac:dyDescent="0.2">
      <c r="A34" s="125" t="s">
        <v>4</v>
      </c>
      <c r="B34" s="253"/>
      <c r="C34" s="40">
        <v>0</v>
      </c>
      <c r="D34" s="196">
        <v>-0.68200000000000005</v>
      </c>
      <c r="E34" s="197"/>
      <c r="F34" s="197"/>
      <c r="G34" s="182"/>
      <c r="H34" s="182"/>
      <c r="I34" s="182"/>
      <c r="J34" s="196">
        <v>0.14299999999999999</v>
      </c>
      <c r="K34" s="32"/>
    </row>
    <row r="35" spans="1:14" s="126" customFormat="1" ht="31.5" customHeight="1" x14ac:dyDescent="0.2">
      <c r="A35" s="160" t="s">
        <v>734</v>
      </c>
      <c r="B35" s="253"/>
      <c r="C35" s="162">
        <v>0</v>
      </c>
      <c r="D35" s="196">
        <v>-0.68200000000000005</v>
      </c>
      <c r="E35" s="197"/>
      <c r="F35" s="197"/>
      <c r="G35" s="182"/>
      <c r="H35" s="182"/>
      <c r="I35" s="182"/>
      <c r="J35" s="197"/>
      <c r="K35" s="161"/>
      <c r="L35" s="128"/>
      <c r="M35" s="128"/>
    </row>
    <row r="36" spans="1:14" ht="31.5" customHeight="1" x14ac:dyDescent="0.2">
      <c r="A36" s="125" t="s">
        <v>5</v>
      </c>
      <c r="B36" s="253"/>
      <c r="C36" s="40">
        <v>0</v>
      </c>
      <c r="D36" s="204">
        <v>-8.1760000000000002</v>
      </c>
      <c r="E36" s="205">
        <v>-0.40600000000000003</v>
      </c>
      <c r="F36" s="206">
        <v>-6.4000000000000001E-2</v>
      </c>
      <c r="G36" s="182"/>
      <c r="H36" s="182"/>
      <c r="I36" s="182"/>
      <c r="J36" s="196">
        <v>0.14299999999999999</v>
      </c>
      <c r="K36" s="32"/>
    </row>
    <row r="37" spans="1:14" s="126" customFormat="1" ht="31.5" customHeight="1" x14ac:dyDescent="0.2">
      <c r="A37" s="160" t="s">
        <v>735</v>
      </c>
      <c r="B37" s="253"/>
      <c r="C37" s="164">
        <v>0</v>
      </c>
      <c r="D37" s="204">
        <v>-8.1760000000000002</v>
      </c>
      <c r="E37" s="205">
        <v>-0.40600000000000003</v>
      </c>
      <c r="F37" s="206">
        <v>-6.4000000000000001E-2</v>
      </c>
      <c r="G37" s="182"/>
      <c r="H37" s="182"/>
      <c r="I37" s="182"/>
      <c r="J37" s="197"/>
      <c r="K37" s="163"/>
      <c r="L37" s="128"/>
      <c r="M37" s="128"/>
    </row>
    <row r="38" spans="1:14" ht="31.5" customHeight="1" x14ac:dyDescent="0.2">
      <c r="A38" s="125" t="s">
        <v>6</v>
      </c>
      <c r="B38" s="253"/>
      <c r="C38" s="40">
        <v>0</v>
      </c>
      <c r="D38" s="196">
        <v>-0.61299999999999999</v>
      </c>
      <c r="E38" s="197"/>
      <c r="F38" s="197"/>
      <c r="G38" s="182"/>
      <c r="H38" s="182"/>
      <c r="I38" s="182"/>
      <c r="J38" s="196">
        <v>0.11700000000000001</v>
      </c>
      <c r="K38" s="32"/>
    </row>
    <row r="39" spans="1:14" s="126" customFormat="1" ht="31.5" customHeight="1" x14ac:dyDescent="0.2">
      <c r="A39" s="160" t="s">
        <v>736</v>
      </c>
      <c r="B39" s="253"/>
      <c r="C39" s="166">
        <v>0</v>
      </c>
      <c r="D39" s="196">
        <v>-0.61299999999999999</v>
      </c>
      <c r="E39" s="197"/>
      <c r="F39" s="197"/>
      <c r="G39" s="182"/>
      <c r="H39" s="182"/>
      <c r="I39" s="182"/>
      <c r="J39" s="197"/>
      <c r="K39" s="165"/>
      <c r="L39" s="128"/>
      <c r="M39" s="128"/>
    </row>
    <row r="40" spans="1:14" ht="31.5" customHeight="1" x14ac:dyDescent="0.2">
      <c r="A40" s="125" t="s">
        <v>7</v>
      </c>
      <c r="B40" s="253"/>
      <c r="C40" s="40">
        <v>0</v>
      </c>
      <c r="D40" s="204">
        <v>-7.4690000000000003</v>
      </c>
      <c r="E40" s="205">
        <v>-0.35</v>
      </c>
      <c r="F40" s="206">
        <v>-5.5E-2</v>
      </c>
      <c r="G40" s="182"/>
      <c r="H40" s="182"/>
      <c r="I40" s="182"/>
      <c r="J40" s="196">
        <v>0.11700000000000001</v>
      </c>
      <c r="K40" s="32"/>
    </row>
    <row r="41" spans="1:14" s="126" customFormat="1" ht="31.5" customHeight="1" x14ac:dyDescent="0.2">
      <c r="A41" s="160" t="s">
        <v>737</v>
      </c>
      <c r="B41" s="253"/>
      <c r="C41" s="168">
        <v>0</v>
      </c>
      <c r="D41" s="204">
        <v>-7.4690000000000003</v>
      </c>
      <c r="E41" s="205">
        <v>-0.35</v>
      </c>
      <c r="F41" s="206">
        <v>-5.5E-2</v>
      </c>
      <c r="G41" s="182"/>
      <c r="H41" s="182"/>
      <c r="I41" s="182"/>
      <c r="J41" s="197"/>
      <c r="K41" s="167"/>
      <c r="L41" s="128"/>
      <c r="M41" s="128"/>
    </row>
    <row r="42" spans="1:14" ht="31.5" customHeight="1" x14ac:dyDescent="0.2">
      <c r="A42" s="125" t="s">
        <v>8</v>
      </c>
      <c r="B42" s="253"/>
      <c r="C42" s="40">
        <v>0</v>
      </c>
      <c r="D42" s="196">
        <v>-0.38</v>
      </c>
      <c r="E42" s="197"/>
      <c r="F42" s="197"/>
      <c r="G42" s="181">
        <v>54</v>
      </c>
      <c r="H42" s="182"/>
      <c r="I42" s="182"/>
      <c r="J42" s="196">
        <v>8.8999999999999996E-2</v>
      </c>
      <c r="K42" s="32"/>
    </row>
    <row r="43" spans="1:14" s="126" customFormat="1" ht="31.5" customHeight="1" x14ac:dyDescent="0.2">
      <c r="A43" s="160" t="s">
        <v>738</v>
      </c>
      <c r="B43" s="253"/>
      <c r="C43" s="170">
        <v>0</v>
      </c>
      <c r="D43" s="196">
        <v>-0.38</v>
      </c>
      <c r="E43" s="197"/>
      <c r="F43" s="197"/>
      <c r="G43" s="181">
        <v>54</v>
      </c>
      <c r="H43" s="182"/>
      <c r="I43" s="182"/>
      <c r="J43" s="197"/>
      <c r="K43" s="169"/>
      <c r="L43" s="128"/>
      <c r="M43" s="128"/>
    </row>
    <row r="44" spans="1:14" s="126" customFormat="1" ht="31.5" customHeight="1" x14ac:dyDescent="0.2">
      <c r="A44" s="125" t="s">
        <v>9</v>
      </c>
      <c r="B44" s="253"/>
      <c r="C44" s="40">
        <v>0</v>
      </c>
      <c r="D44" s="204">
        <v>-5.0679999999999996</v>
      </c>
      <c r="E44" s="205">
        <v>-0.16200000000000001</v>
      </c>
      <c r="F44" s="206">
        <v>-2.7E-2</v>
      </c>
      <c r="G44" s="181">
        <v>54</v>
      </c>
      <c r="H44" s="182"/>
      <c r="I44" s="182"/>
      <c r="J44" s="196">
        <v>8.8999999999999996E-2</v>
      </c>
      <c r="K44" s="32"/>
      <c r="L44" s="128"/>
      <c r="M44" s="128"/>
    </row>
    <row r="45" spans="1:14" ht="31.5" customHeight="1" x14ac:dyDescent="0.2">
      <c r="A45" s="160" t="s">
        <v>739</v>
      </c>
      <c r="B45" s="254"/>
      <c r="C45" s="172">
        <v>0</v>
      </c>
      <c r="D45" s="204">
        <v>-5.0679999999999996</v>
      </c>
      <c r="E45" s="205">
        <v>-0.16200000000000001</v>
      </c>
      <c r="F45" s="206">
        <v>-2.7E-2</v>
      </c>
      <c r="G45" s="181">
        <v>54</v>
      </c>
      <c r="H45" s="182"/>
      <c r="I45" s="182"/>
      <c r="J45" s="197"/>
      <c r="K45" s="171"/>
      <c r="L45" s="128"/>
      <c r="M45" s="128"/>
      <c r="N45" s="12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A2:K2"/>
    <mergeCell ref="C5:D5"/>
    <mergeCell ref="G5:H5"/>
    <mergeCell ref="G6:H6"/>
    <mergeCell ref="G7:H7"/>
    <mergeCell ref="G4:K4"/>
    <mergeCell ref="A4:E4"/>
    <mergeCell ref="C6:D6"/>
    <mergeCell ref="C7:D7"/>
    <mergeCell ref="G8:H8"/>
    <mergeCell ref="B8:E8"/>
    <mergeCell ref="G10:H10"/>
    <mergeCell ref="I11:K11"/>
    <mergeCell ref="G11:H11"/>
    <mergeCell ref="C9:D9"/>
    <mergeCell ref="B10:E10"/>
    <mergeCell ref="G9:H9"/>
    <mergeCell ref="I9:K9"/>
  </mergeCells>
  <phoneticPr fontId="11"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50" fitToHeight="0" orientation="portrait" r:id="rId2"/>
  <headerFooter scaleWithDoc="0">
    <oddHeader>&amp;L&amp;"Arial,Bold"Annex 1&amp;"Arial,Regular"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85" zoomScaleNormal="85" zoomScaleSheetLayoutView="80" workbookViewId="0">
      <selection activeCell="G22" sqref="G22"/>
    </sheetView>
  </sheetViews>
  <sheetFormatPr defaultRowHeight="27.75" customHeight="1" x14ac:dyDescent="0.2"/>
  <cols>
    <col min="1" max="1" width="14.5703125" style="35" customWidth="1"/>
    <col min="2" max="2" width="14.28515625" style="35" customWidth="1"/>
    <col min="3" max="3" width="17.140625" style="35" customWidth="1"/>
    <col min="4" max="4" width="14.7109375" style="37" customWidth="1"/>
    <col min="5" max="5" width="13.7109375" style="37" customWidth="1"/>
    <col min="6" max="6" width="17.28515625" style="37" customWidth="1"/>
    <col min="7" max="7" width="50.7109375" style="37" customWidth="1"/>
    <col min="8" max="8" width="14.7109375" style="37" customWidth="1"/>
    <col min="9" max="9" width="14.7109375" style="38" customWidth="1"/>
    <col min="10" max="11" width="14.7109375" style="39" customWidth="1"/>
    <col min="12" max="15" width="14.7109375" style="35" customWidth="1"/>
    <col min="16" max="17" width="15.5703125" style="35" customWidth="1"/>
    <col min="18" max="16384" width="9.140625" style="35"/>
  </cols>
  <sheetData>
    <row r="1" spans="1:15" ht="66.75" customHeight="1" x14ac:dyDescent="0.2">
      <c r="A1" s="89" t="s">
        <v>81</v>
      </c>
      <c r="B1" s="89"/>
      <c r="C1" s="308" t="s">
        <v>595</v>
      </c>
      <c r="D1" s="308"/>
      <c r="E1" s="90"/>
      <c r="F1" s="308" t="s">
        <v>176</v>
      </c>
      <c r="G1" s="308"/>
      <c r="H1" s="308"/>
      <c r="I1" s="308"/>
      <c r="J1" s="308"/>
      <c r="K1" s="308"/>
      <c r="L1" s="308"/>
      <c r="M1" s="308"/>
      <c r="N1" s="308"/>
      <c r="O1" s="308"/>
    </row>
    <row r="2" spans="1:15" s="36" customFormat="1" ht="25.5" customHeight="1" x14ac:dyDescent="0.2">
      <c r="A2" s="287" t="str">
        <f>Overview!B4&amp; " - Effective from "&amp;TEXT(Overview!D4,"D MMMM YYYY")&amp;" - "&amp;Overview!E4&amp;" EDCM charges"</f>
        <v>Murphy Power Distribution Limited GSP_L - Effective from 1 April 2020 - Rev1Mar20 EDCM charges</v>
      </c>
      <c r="B2" s="287"/>
      <c r="C2" s="287"/>
      <c r="D2" s="287"/>
      <c r="E2" s="287"/>
      <c r="F2" s="287"/>
      <c r="G2" s="287"/>
      <c r="H2" s="287"/>
      <c r="I2" s="287"/>
      <c r="J2" s="287"/>
      <c r="K2" s="287"/>
      <c r="L2" s="287"/>
      <c r="M2" s="287"/>
      <c r="N2" s="287"/>
      <c r="O2" s="287"/>
    </row>
    <row r="3" spans="1:15" s="51" customFormat="1" ht="10.5" customHeight="1" x14ac:dyDescent="0.2">
      <c r="A3" s="48"/>
      <c r="B3" s="48"/>
      <c r="C3" s="48"/>
      <c r="D3" s="48"/>
      <c r="E3" s="48"/>
      <c r="F3" s="48"/>
      <c r="G3" s="48"/>
      <c r="H3" s="48"/>
      <c r="I3" s="48"/>
      <c r="J3" s="48"/>
      <c r="K3" s="48"/>
      <c r="L3" s="48"/>
      <c r="M3" s="48"/>
      <c r="N3" s="48"/>
      <c r="O3" s="48"/>
    </row>
    <row r="4" spans="1:15" s="51" customFormat="1" ht="25.5" customHeight="1" x14ac:dyDescent="0.2">
      <c r="A4" s="287" t="s">
        <v>493</v>
      </c>
      <c r="B4" s="287"/>
      <c r="C4" s="287"/>
      <c r="D4" s="287"/>
      <c r="E4" s="287"/>
      <c r="F4" s="287"/>
      <c r="G4" s="48"/>
      <c r="H4" s="48"/>
      <c r="I4" s="48"/>
      <c r="J4" s="48"/>
      <c r="K4" s="48"/>
      <c r="L4" s="48"/>
      <c r="M4" s="48"/>
      <c r="N4" s="48"/>
      <c r="O4" s="48"/>
    </row>
    <row r="5" spans="1:15" s="51" customFormat="1" ht="18" x14ac:dyDescent="0.2">
      <c r="A5" s="301" t="s">
        <v>74</v>
      </c>
      <c r="B5" s="302"/>
      <c r="C5" s="302"/>
      <c r="D5" s="305" t="s">
        <v>488</v>
      </c>
      <c r="E5" s="306"/>
      <c r="F5" s="307"/>
      <c r="G5" s="48"/>
      <c r="H5" s="48"/>
      <c r="I5" s="48"/>
      <c r="J5" s="48"/>
      <c r="K5" s="48"/>
      <c r="L5" s="48"/>
      <c r="M5" s="48"/>
      <c r="N5" s="48"/>
      <c r="O5" s="48"/>
    </row>
    <row r="6" spans="1:15" s="51" customFormat="1" ht="31.5" customHeight="1" x14ac:dyDescent="0.2">
      <c r="A6" s="303" t="s">
        <v>705</v>
      </c>
      <c r="B6" s="303"/>
      <c r="C6" s="303"/>
      <c r="D6" s="297" t="s">
        <v>713</v>
      </c>
      <c r="E6" s="298"/>
      <c r="F6" s="299"/>
      <c r="G6" s="48"/>
      <c r="H6" s="48"/>
      <c r="I6" s="48"/>
      <c r="J6" s="48"/>
      <c r="K6" s="48"/>
      <c r="L6" s="48"/>
      <c r="M6" s="48"/>
      <c r="N6" s="48"/>
      <c r="O6" s="48"/>
    </row>
    <row r="7" spans="1:15" s="51" customFormat="1" ht="18" x14ac:dyDescent="0.2">
      <c r="A7" s="303" t="s">
        <v>75</v>
      </c>
      <c r="B7" s="303"/>
      <c r="C7" s="303"/>
      <c r="D7" s="297" t="s">
        <v>76</v>
      </c>
      <c r="E7" s="298"/>
      <c r="F7" s="299"/>
      <c r="G7" s="48"/>
      <c r="H7" s="48"/>
      <c r="I7" s="48"/>
      <c r="J7" s="48"/>
      <c r="K7" s="48"/>
      <c r="L7" s="48"/>
      <c r="M7" s="48"/>
      <c r="N7" s="48"/>
      <c r="O7" s="48"/>
    </row>
    <row r="8" spans="1:15" s="51" customFormat="1" ht="18" x14ac:dyDescent="0.2">
      <c r="A8" s="304"/>
      <c r="B8" s="304"/>
      <c r="C8" s="304"/>
      <c r="D8" s="300"/>
      <c r="E8" s="300"/>
      <c r="F8" s="300"/>
      <c r="G8" s="48"/>
      <c r="H8" s="48"/>
      <c r="I8" s="48"/>
      <c r="J8" s="48"/>
      <c r="K8" s="48"/>
      <c r="L8" s="48"/>
      <c r="M8" s="48"/>
      <c r="N8" s="48"/>
      <c r="O8" s="48"/>
    </row>
    <row r="9" spans="1:15" s="51" customFormat="1" ht="18" x14ac:dyDescent="0.2">
      <c r="A9" s="48"/>
      <c r="B9" s="48"/>
      <c r="C9" s="48"/>
      <c r="D9" s="48"/>
      <c r="E9" s="48"/>
      <c r="F9" s="48"/>
      <c r="G9" s="48"/>
      <c r="H9" s="48"/>
      <c r="I9" s="48"/>
      <c r="J9" s="48"/>
      <c r="K9" s="48"/>
      <c r="L9" s="48"/>
      <c r="M9" s="48"/>
      <c r="N9" s="48"/>
      <c r="O9" s="48"/>
    </row>
    <row r="10" spans="1:15" ht="63.75" customHeight="1" x14ac:dyDescent="0.2">
      <c r="A10" s="91" t="s">
        <v>480</v>
      </c>
      <c r="B10" s="92" t="s">
        <v>464</v>
      </c>
      <c r="C10" s="91" t="s">
        <v>465</v>
      </c>
      <c r="D10" s="91" t="s">
        <v>482</v>
      </c>
      <c r="E10" s="92" t="s">
        <v>464</v>
      </c>
      <c r="F10" s="91" t="s">
        <v>466</v>
      </c>
      <c r="G10" s="93" t="s">
        <v>175</v>
      </c>
      <c r="H10" s="94" t="s">
        <v>610</v>
      </c>
      <c r="I10" s="93" t="s">
        <v>483</v>
      </c>
      <c r="J10" s="93" t="s">
        <v>605</v>
      </c>
      <c r="K10" s="93" t="s">
        <v>606</v>
      </c>
      <c r="L10" s="93" t="s">
        <v>611</v>
      </c>
      <c r="M10" s="93" t="s">
        <v>484</v>
      </c>
      <c r="N10" s="93" t="s">
        <v>608</v>
      </c>
      <c r="O10" s="93" t="s">
        <v>609</v>
      </c>
    </row>
    <row r="11" spans="1:15" ht="27" customHeight="1" x14ac:dyDescent="0.2">
      <c r="A11" s="255"/>
      <c r="B11" s="256"/>
      <c r="C11" s="257"/>
      <c r="D11" s="258"/>
      <c r="E11" s="256"/>
      <c r="F11" s="257"/>
      <c r="G11" s="259"/>
      <c r="H11" s="260"/>
      <c r="I11" s="261"/>
      <c r="J11" s="261"/>
      <c r="K11" s="261"/>
      <c r="L11" s="262"/>
      <c r="M11" s="263"/>
      <c r="N11" s="263"/>
      <c r="O11" s="263"/>
    </row>
  </sheetData>
  <mergeCells count="12">
    <mergeCell ref="A4:F4"/>
    <mergeCell ref="D5:F5"/>
    <mergeCell ref="D6:F6"/>
    <mergeCell ref="A2:O2"/>
    <mergeCell ref="F1:O1"/>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86614173228346458" bottom="0.74803149606299213" header="0.27559055118110237" footer="0.31496062992125984"/>
  <pageSetup paperSize="9" scale="54" fitToHeight="0" orientation="landscape" r:id="rId1"/>
  <headerFooter scaleWithDoc="0">
    <oddHeader>&amp;L&amp;"Arial,Bold"Annex 2&amp;"Arial,Regular" - Schedule of Charges for use of the Distribution System by Designated EHV Properties (including LDNOs with Designated EHV Properties/end-users).</oddHeader>
    <oddFooter xml:space="preserve">&amp;L&amp;8
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85"/>
  <sheetViews>
    <sheetView zoomScaleNormal="100" zoomScaleSheetLayoutView="100" workbookViewId="0">
      <selection activeCell="A5" sqref="A5"/>
    </sheetView>
  </sheetViews>
  <sheetFormatPr defaultRowHeight="12.75" x14ac:dyDescent="0.2"/>
  <cols>
    <col min="1" max="1" width="14.7109375" style="35" customWidth="1"/>
    <col min="2" max="2" width="12.85546875" style="35" bestFit="1" customWidth="1"/>
    <col min="3" max="3" width="15.7109375" style="37" bestFit="1" customWidth="1"/>
    <col min="4" max="4" width="50.7109375" style="37" customWidth="1"/>
    <col min="5" max="5" width="14.7109375" style="38" customWidth="1"/>
    <col min="6" max="7" width="14.7109375" style="39" customWidth="1"/>
    <col min="8" max="8" width="14.7109375" style="35" customWidth="1"/>
    <col min="9" max="9" width="15.5703125" style="35" customWidth="1"/>
    <col min="10" max="13" width="9.140625" style="35"/>
    <col min="14" max="14" width="9.42578125" style="35" bestFit="1" customWidth="1"/>
    <col min="15" max="16384" width="9.140625" style="35"/>
  </cols>
  <sheetData>
    <row r="1" spans="1:14" ht="41.25" customHeight="1" x14ac:dyDescent="0.2">
      <c r="A1" s="308" t="s">
        <v>596</v>
      </c>
      <c r="B1" s="308"/>
      <c r="C1" s="308"/>
      <c r="D1" s="308"/>
      <c r="E1" s="308"/>
      <c r="F1" s="308"/>
      <c r="G1" s="308"/>
      <c r="H1" s="308"/>
    </row>
    <row r="2" spans="1:14" s="36" customFormat="1" ht="42" customHeight="1" x14ac:dyDescent="0.2">
      <c r="A2" s="292" t="str">
        <f>Overview!B4&amp; " - Effective from "&amp;TEXT(Overview!D4,"D MMMM YYYY")&amp;" - "&amp;Overview!E4&amp;" EDCM import charges"</f>
        <v>Murphy Power Distribution Limited GSP_L - Effective from 1 April 2020 - Rev1Mar20 EDCM import charges</v>
      </c>
      <c r="B2" s="293"/>
      <c r="C2" s="293"/>
      <c r="D2" s="293"/>
      <c r="E2" s="293"/>
      <c r="F2" s="293"/>
      <c r="G2" s="293"/>
      <c r="H2" s="294"/>
    </row>
    <row r="3" spans="1:14" s="51" customFormat="1" ht="18" x14ac:dyDescent="0.2">
      <c r="A3" s="69"/>
      <c r="B3" s="69"/>
      <c r="C3" s="69"/>
      <c r="D3" s="70"/>
      <c r="E3" s="52"/>
      <c r="F3" s="52"/>
      <c r="G3" s="53"/>
      <c r="H3" s="53"/>
      <c r="I3" s="48"/>
      <c r="J3" s="48"/>
      <c r="K3" s="48"/>
      <c r="L3" s="48"/>
      <c r="M3" s="48"/>
      <c r="N3" s="48"/>
    </row>
    <row r="4" spans="1:14" ht="63.75" x14ac:dyDescent="0.2">
      <c r="A4" s="95" t="s">
        <v>480</v>
      </c>
      <c r="B4" s="96" t="s">
        <v>464</v>
      </c>
      <c r="C4" s="95" t="s">
        <v>465</v>
      </c>
      <c r="D4" s="97" t="s">
        <v>175</v>
      </c>
      <c r="E4" s="98" t="str">
        <f>'Annex 2 EHV charges'!H10</f>
        <v>Import
Super Red
unit charge
(p/kWh)</v>
      </c>
      <c r="F4" s="99" t="str">
        <f>'Annex 2 EHV charges'!I10</f>
        <v>Import
fixed charge
(p/day)</v>
      </c>
      <c r="G4" s="99" t="str">
        <f>'Annex 2 EHV charges'!J10</f>
        <v>Import
capacity charge
(p/kVA/day)</v>
      </c>
      <c r="H4" s="99" t="str">
        <f>'Annex 2 EHV charges'!K10</f>
        <v>Import
exceeded capacity charge
(p/kVA/day)</v>
      </c>
    </row>
    <row r="5" spans="1:14" ht="12.75" customHeight="1" x14ac:dyDescent="0.2">
      <c r="A5" s="71" t="str">
        <f t="array" ref="A5">IFERROR(INDEX('Annex 2 EHV charges'!$A$11:$A$11, MATCH(0, IF(ISBLANK('Annex 2 EHV charges'!$A$11:$A$11),1, COUNTIF(A$4:$A4, 'Annex 2 EHV charges'!$A$11:$A$11)), 0)),"")</f>
        <v/>
      </c>
      <c r="B5" s="71" t="str">
        <f>IF($A5="","",VLOOKUP($A5,'Annex 2 EHV charges'!$A:$O,2,0))</f>
        <v/>
      </c>
      <c r="C5" s="72" t="str">
        <f>IF($A5="","",VLOOKUP($A5,'Annex 2 EHV charges'!$A:$O,3,0))</f>
        <v/>
      </c>
      <c r="D5" s="71" t="str">
        <f>IF($A5="","",VLOOKUP($A5,'Annex 2 EHV charges'!$A:$O,7,0))</f>
        <v/>
      </c>
      <c r="E5" s="73" t="str">
        <f>IFERROR(IF(VLOOKUP($A5,'Annex 2 EHV charges'!$A:$O,8,FALSE)=0,"",VLOOKUP($A5,'Annex 2 EHV charges'!$A:$O,8,FALSE)),"")</f>
        <v/>
      </c>
      <c r="F5" s="74" t="str">
        <f>IFERROR(IF(VLOOKUP($A5,'Annex 2 EHV charges'!$A:$O,9,FALSE)=0,"",VLOOKUP($A5,'Annex 2 EHV charges'!$A:$O,9,FALSE)),"")</f>
        <v/>
      </c>
      <c r="G5" s="75" t="str">
        <f>IFERROR(IF(VLOOKUP($A5,'Annex 2 EHV charges'!$A:$O,10,FALSE)=0,"",VLOOKUP($A5,'Annex 2 EHV charges'!$A:$O,10,FALSE)),"")</f>
        <v/>
      </c>
      <c r="H5" s="75" t="str">
        <f>IFERROR(IF(VLOOKUP($A5,'Annex 2 EHV charges'!$A:$O,11,FALSE)=0,"",VLOOKUP($A5,'Annex 2 EHV charges'!$A:$O,11,FALSE)),"")</f>
        <v/>
      </c>
    </row>
    <row r="6" spans="1:14" x14ac:dyDescent="0.2">
      <c r="A6" s="71" t="str">
        <f t="array" ref="A6">IFERROR(INDEX('Annex 2 EHV charges'!$A$11:$A$11, MATCH(0, IF(ISBLANK('Annex 2 EHV charges'!$A$11:$A$11),1, COUNTIF(A$4:$A5, 'Annex 2 EHV charges'!$A$11:$A$11)), 0)),"")</f>
        <v/>
      </c>
      <c r="B6" s="71" t="str">
        <f>IF($A6="","",VLOOKUP($A6,'Annex 2 EHV charges'!$A:$O,2,0))</f>
        <v/>
      </c>
      <c r="C6" s="72" t="str">
        <f>IF($A6="","",VLOOKUP($A6,'Annex 2 EHV charges'!$A:$O,3,0))</f>
        <v/>
      </c>
      <c r="D6" s="71" t="str">
        <f>IF($A6="","",VLOOKUP($A6,'Annex 2 EHV charges'!$A:$O,7,0))</f>
        <v/>
      </c>
      <c r="E6" s="73" t="str">
        <f>IFERROR(IF(VLOOKUP($A6,'Annex 2 EHV charges'!$A:$O,8,FALSE)=0,"",VLOOKUP($A6,'Annex 2 EHV charges'!$A:$O,8,FALSE)),"")</f>
        <v/>
      </c>
      <c r="F6" s="74" t="str">
        <f>IFERROR(IF(VLOOKUP($A6,'Annex 2 EHV charges'!$A:$O,9,FALSE)=0,"",VLOOKUP($A6,'Annex 2 EHV charges'!$A:$O,9,FALSE)),"")</f>
        <v/>
      </c>
      <c r="G6" s="75" t="str">
        <f>IFERROR(IF(VLOOKUP($A6,'Annex 2 EHV charges'!$A:$O,10,FALSE)=0,"",VLOOKUP($A6,'Annex 2 EHV charges'!$A:$O,10,FALSE)),"")</f>
        <v/>
      </c>
      <c r="H6" s="75" t="str">
        <f>IFERROR(IF(VLOOKUP($A6,'Annex 2 EHV charges'!$A:$O,11,FALSE)=0,"",VLOOKUP($A6,'Annex 2 EHV charges'!$A:$O,11,FALSE)),"")</f>
        <v/>
      </c>
    </row>
    <row r="7" spans="1:14" x14ac:dyDescent="0.2">
      <c r="A7" s="71" t="str">
        <f t="array" ref="A7">IFERROR(INDEX('Annex 2 EHV charges'!$A$11:$A$11, MATCH(0, IF(ISBLANK('Annex 2 EHV charges'!$A$11:$A$11),1, COUNTIF(A$4:$A6, 'Annex 2 EHV charges'!$A$11:$A$11)), 0)),"")</f>
        <v/>
      </c>
      <c r="B7" s="71" t="str">
        <f>IF($A7="","",VLOOKUP($A7,'Annex 2 EHV charges'!$A:$O,2,0))</f>
        <v/>
      </c>
      <c r="C7" s="72" t="str">
        <f>IF($A7="","",VLOOKUP($A7,'Annex 2 EHV charges'!$A:$O,3,0))</f>
        <v/>
      </c>
      <c r="D7" s="71" t="str">
        <f>IF($A7="","",VLOOKUP($A7,'Annex 2 EHV charges'!$A:$O,7,0))</f>
        <v/>
      </c>
      <c r="E7" s="73" t="str">
        <f>IFERROR(IF(VLOOKUP($A7,'Annex 2 EHV charges'!$A:$O,8,FALSE)=0,"",VLOOKUP($A7,'Annex 2 EHV charges'!$A:$O,8,FALSE)),"")</f>
        <v/>
      </c>
      <c r="F7" s="74" t="str">
        <f>IFERROR(IF(VLOOKUP($A7,'Annex 2 EHV charges'!$A:$O,9,FALSE)=0,"",VLOOKUP($A7,'Annex 2 EHV charges'!$A:$O,9,FALSE)),"")</f>
        <v/>
      </c>
      <c r="G7" s="75" t="str">
        <f>IFERROR(IF(VLOOKUP($A7,'Annex 2 EHV charges'!$A:$O,10,FALSE)=0,"",VLOOKUP($A7,'Annex 2 EHV charges'!$A:$O,10,FALSE)),"")</f>
        <v/>
      </c>
      <c r="H7" s="75" t="str">
        <f>IFERROR(IF(VLOOKUP($A7,'Annex 2 EHV charges'!$A:$O,11,FALSE)=0,"",VLOOKUP($A7,'Annex 2 EHV charges'!$A:$O,11,FALSE)),"")</f>
        <v/>
      </c>
    </row>
    <row r="8" spans="1:14" x14ac:dyDescent="0.2">
      <c r="A8" s="71" t="str">
        <f t="array" ref="A8">IFERROR(INDEX('Annex 2 EHV charges'!$A$11:$A$11, MATCH(0, IF(ISBLANK('Annex 2 EHV charges'!$A$11:$A$11),1, COUNTIF(A$4:$A7, 'Annex 2 EHV charges'!$A$11:$A$11)), 0)),"")</f>
        <v/>
      </c>
      <c r="B8" s="71" t="str">
        <f>IF($A8="","",VLOOKUP($A8,'Annex 2 EHV charges'!$A:$O,2,0))</f>
        <v/>
      </c>
      <c r="C8" s="72" t="str">
        <f>IF($A8="","",VLOOKUP($A8,'Annex 2 EHV charges'!$A:$O,3,0))</f>
        <v/>
      </c>
      <c r="D8" s="71" t="str">
        <f>IF($A8="","",VLOOKUP($A8,'Annex 2 EHV charges'!$A:$O,7,0))</f>
        <v/>
      </c>
      <c r="E8" s="73" t="str">
        <f>IFERROR(IF(VLOOKUP($A8,'Annex 2 EHV charges'!$A:$O,8,FALSE)=0,"",VLOOKUP($A8,'Annex 2 EHV charges'!$A:$O,8,FALSE)),"")</f>
        <v/>
      </c>
      <c r="F8" s="74" t="str">
        <f>IFERROR(IF(VLOOKUP($A8,'Annex 2 EHV charges'!$A:$O,9,FALSE)=0,"",VLOOKUP($A8,'Annex 2 EHV charges'!$A:$O,9,FALSE)),"")</f>
        <v/>
      </c>
      <c r="G8" s="75" t="str">
        <f>IFERROR(IF(VLOOKUP($A8,'Annex 2 EHV charges'!$A:$O,10,FALSE)=0,"",VLOOKUP($A8,'Annex 2 EHV charges'!$A:$O,10,FALSE)),"")</f>
        <v/>
      </c>
      <c r="H8" s="75" t="str">
        <f>IFERROR(IF(VLOOKUP($A8,'Annex 2 EHV charges'!$A:$O,11,FALSE)=0,"",VLOOKUP($A8,'Annex 2 EHV charges'!$A:$O,11,FALSE)),"")</f>
        <v/>
      </c>
    </row>
    <row r="9" spans="1:14" x14ac:dyDescent="0.2">
      <c r="A9" s="71" t="str">
        <f t="array" ref="A9">IFERROR(INDEX('Annex 2 EHV charges'!$A$11:$A$11, MATCH(0, IF(ISBLANK('Annex 2 EHV charges'!$A$11:$A$11),1, COUNTIF(A$4:$A8, 'Annex 2 EHV charges'!$A$11:$A$11)), 0)),"")</f>
        <v/>
      </c>
      <c r="B9" s="71" t="str">
        <f>IF($A9="","",VLOOKUP($A9,'Annex 2 EHV charges'!$A:$O,2,0))</f>
        <v/>
      </c>
      <c r="C9" s="72" t="str">
        <f>IF($A9="","",VLOOKUP($A9,'Annex 2 EHV charges'!$A:$O,3,0))</f>
        <v/>
      </c>
      <c r="D9" s="71" t="str">
        <f>IF($A9="","",VLOOKUP($A9,'Annex 2 EHV charges'!$A:$O,7,0))</f>
        <v/>
      </c>
      <c r="E9" s="73" t="str">
        <f>IFERROR(IF(VLOOKUP($A9,'Annex 2 EHV charges'!$A:$O,8,FALSE)=0,"",VLOOKUP($A9,'Annex 2 EHV charges'!$A:$O,8,FALSE)),"")</f>
        <v/>
      </c>
      <c r="F9" s="74" t="str">
        <f>IFERROR(IF(VLOOKUP($A9,'Annex 2 EHV charges'!$A:$O,9,FALSE)=0,"",VLOOKUP($A9,'Annex 2 EHV charges'!$A:$O,9,FALSE)),"")</f>
        <v/>
      </c>
      <c r="G9" s="75" t="str">
        <f>IFERROR(IF(VLOOKUP($A9,'Annex 2 EHV charges'!$A:$O,10,FALSE)=0,"",VLOOKUP($A9,'Annex 2 EHV charges'!$A:$O,10,FALSE)),"")</f>
        <v/>
      </c>
      <c r="H9" s="75" t="str">
        <f>IFERROR(IF(VLOOKUP($A9,'Annex 2 EHV charges'!$A:$O,11,FALSE)=0,"",VLOOKUP($A9,'Annex 2 EHV charges'!$A:$O,11,FALSE)),"")</f>
        <v/>
      </c>
    </row>
    <row r="10" spans="1:14" x14ac:dyDescent="0.2">
      <c r="A10" s="71" t="str">
        <f t="array" ref="A10">IFERROR(INDEX('Annex 2 EHV charges'!$A$11:$A$11, MATCH(0, IF(ISBLANK('Annex 2 EHV charges'!$A$11:$A$11),1, COUNTIF(A$4:$A9, 'Annex 2 EHV charges'!$A$11:$A$11)), 0)),"")</f>
        <v/>
      </c>
      <c r="B10" s="71" t="str">
        <f>IF($A10="","",VLOOKUP($A10,'Annex 2 EHV charges'!$A:$O,2,0))</f>
        <v/>
      </c>
      <c r="C10" s="72" t="str">
        <f>IF($A10="","",VLOOKUP($A10,'Annex 2 EHV charges'!$A:$O,3,0))</f>
        <v/>
      </c>
      <c r="D10" s="71" t="str">
        <f>IF($A10="","",VLOOKUP($A10,'Annex 2 EHV charges'!$A:$O,7,0))</f>
        <v/>
      </c>
      <c r="E10" s="73" t="str">
        <f>IFERROR(IF(VLOOKUP($A10,'Annex 2 EHV charges'!$A:$O,8,FALSE)=0,"",VLOOKUP($A10,'Annex 2 EHV charges'!$A:$O,8,FALSE)),"")</f>
        <v/>
      </c>
      <c r="F10" s="74" t="str">
        <f>IFERROR(IF(VLOOKUP($A10,'Annex 2 EHV charges'!$A:$O,9,FALSE)=0,"",VLOOKUP($A10,'Annex 2 EHV charges'!$A:$O,9,FALSE)),"")</f>
        <v/>
      </c>
      <c r="G10" s="75" t="str">
        <f>IFERROR(IF(VLOOKUP($A10,'Annex 2 EHV charges'!$A:$O,10,FALSE)=0,"",VLOOKUP($A10,'Annex 2 EHV charges'!$A:$O,10,FALSE)),"")</f>
        <v/>
      </c>
      <c r="H10" s="75" t="str">
        <f>IFERROR(IF(VLOOKUP($A10,'Annex 2 EHV charges'!$A:$O,11,FALSE)=0,"",VLOOKUP($A10,'Annex 2 EHV charges'!$A:$O,11,FALSE)),"")</f>
        <v/>
      </c>
    </row>
    <row r="11" spans="1:14" x14ac:dyDescent="0.2">
      <c r="A11" s="71" t="str">
        <f t="array" ref="A11">IFERROR(INDEX('Annex 2 EHV charges'!$A$11:$A$11, MATCH(0, IF(ISBLANK('Annex 2 EHV charges'!$A$11:$A$11),1, COUNTIF(A$4:$A10, 'Annex 2 EHV charges'!$A$11:$A$11)), 0)),"")</f>
        <v/>
      </c>
      <c r="B11" s="71" t="str">
        <f>IF($A11="","",VLOOKUP($A11,'Annex 2 EHV charges'!$A:$O,2,0))</f>
        <v/>
      </c>
      <c r="C11" s="72" t="str">
        <f>IF($A11="","",VLOOKUP($A11,'Annex 2 EHV charges'!$A:$O,3,0))</f>
        <v/>
      </c>
      <c r="D11" s="71" t="str">
        <f>IF($A11="","",VLOOKUP($A11,'Annex 2 EHV charges'!$A:$O,7,0))</f>
        <v/>
      </c>
      <c r="E11" s="73" t="str">
        <f>IFERROR(IF(VLOOKUP($A11,'Annex 2 EHV charges'!$A:$O,8,FALSE)=0,"",VLOOKUP($A11,'Annex 2 EHV charges'!$A:$O,8,FALSE)),"")</f>
        <v/>
      </c>
      <c r="F11" s="74" t="str">
        <f>IFERROR(IF(VLOOKUP($A11,'Annex 2 EHV charges'!$A:$O,9,FALSE)=0,"",VLOOKUP($A11,'Annex 2 EHV charges'!$A:$O,9,FALSE)),"")</f>
        <v/>
      </c>
      <c r="G11" s="75" t="str">
        <f>IFERROR(IF(VLOOKUP($A11,'Annex 2 EHV charges'!$A:$O,10,FALSE)=0,"",VLOOKUP($A11,'Annex 2 EHV charges'!$A:$O,10,FALSE)),"")</f>
        <v/>
      </c>
      <c r="H11" s="75" t="str">
        <f>IFERROR(IF(VLOOKUP($A11,'Annex 2 EHV charges'!$A:$O,11,FALSE)=0,"",VLOOKUP($A11,'Annex 2 EHV charges'!$A:$O,11,FALSE)),"")</f>
        <v/>
      </c>
    </row>
    <row r="12" spans="1:14" x14ac:dyDescent="0.2">
      <c r="A12" s="71" t="str">
        <f t="array" ref="A12">IFERROR(INDEX('Annex 2 EHV charges'!$A$11:$A$11, MATCH(0, IF(ISBLANK('Annex 2 EHV charges'!$A$11:$A$11),1, COUNTIF(A$4:$A11, 'Annex 2 EHV charges'!$A$11:$A$11)), 0)),"")</f>
        <v/>
      </c>
      <c r="B12" s="71" t="str">
        <f>IF($A12="","",VLOOKUP($A12,'Annex 2 EHV charges'!$A:$O,2,0))</f>
        <v/>
      </c>
      <c r="C12" s="72" t="str">
        <f>IF($A12="","",VLOOKUP($A12,'Annex 2 EHV charges'!$A:$O,3,0))</f>
        <v/>
      </c>
      <c r="D12" s="71" t="str">
        <f>IF($A12="","",VLOOKUP($A12,'Annex 2 EHV charges'!$A:$O,7,0))</f>
        <v/>
      </c>
      <c r="E12" s="73" t="str">
        <f>IFERROR(IF(VLOOKUP($A12,'Annex 2 EHV charges'!$A:$O,8,FALSE)=0,"",VLOOKUP($A12,'Annex 2 EHV charges'!$A:$O,8,FALSE)),"")</f>
        <v/>
      </c>
      <c r="F12" s="74" t="str">
        <f>IFERROR(IF(VLOOKUP($A12,'Annex 2 EHV charges'!$A:$O,9,FALSE)=0,"",VLOOKUP($A12,'Annex 2 EHV charges'!$A:$O,9,FALSE)),"")</f>
        <v/>
      </c>
      <c r="G12" s="75" t="str">
        <f>IFERROR(IF(VLOOKUP($A12,'Annex 2 EHV charges'!$A:$O,10,FALSE)=0,"",VLOOKUP($A12,'Annex 2 EHV charges'!$A:$O,10,FALSE)),"")</f>
        <v/>
      </c>
      <c r="H12" s="75" t="str">
        <f>IFERROR(IF(VLOOKUP($A12,'Annex 2 EHV charges'!$A:$O,11,FALSE)=0,"",VLOOKUP($A12,'Annex 2 EHV charges'!$A:$O,11,FALSE)),"")</f>
        <v/>
      </c>
    </row>
    <row r="13" spans="1:14" x14ac:dyDescent="0.2">
      <c r="A13" s="71" t="str">
        <f t="array" ref="A13">IFERROR(INDEX('Annex 2 EHV charges'!$A$11:$A$11, MATCH(0, IF(ISBLANK('Annex 2 EHV charges'!$A$11:$A$11),1, COUNTIF(A$4:$A12, 'Annex 2 EHV charges'!$A$11:$A$11)), 0)),"")</f>
        <v/>
      </c>
      <c r="B13" s="71" t="str">
        <f>IF($A13="","",VLOOKUP($A13,'Annex 2 EHV charges'!$A:$O,2,0))</f>
        <v/>
      </c>
      <c r="C13" s="72" t="str">
        <f>IF($A13="","",VLOOKUP($A13,'Annex 2 EHV charges'!$A:$O,3,0))</f>
        <v/>
      </c>
      <c r="D13" s="71" t="str">
        <f>IF($A13="","",VLOOKUP($A13,'Annex 2 EHV charges'!$A:$O,7,0))</f>
        <v/>
      </c>
      <c r="E13" s="73" t="str">
        <f>IFERROR(IF(VLOOKUP($A13,'Annex 2 EHV charges'!$A:$O,8,FALSE)=0,"",VLOOKUP($A13,'Annex 2 EHV charges'!$A:$O,8,FALSE)),"")</f>
        <v/>
      </c>
      <c r="F13" s="74" t="str">
        <f>IFERROR(IF(VLOOKUP($A13,'Annex 2 EHV charges'!$A:$O,9,FALSE)=0,"",VLOOKUP($A13,'Annex 2 EHV charges'!$A:$O,9,FALSE)),"")</f>
        <v/>
      </c>
      <c r="G13" s="75" t="str">
        <f>IFERROR(IF(VLOOKUP($A13,'Annex 2 EHV charges'!$A:$O,10,FALSE)=0,"",VLOOKUP($A13,'Annex 2 EHV charges'!$A:$O,10,FALSE)),"")</f>
        <v/>
      </c>
      <c r="H13" s="75" t="str">
        <f>IFERROR(IF(VLOOKUP($A13,'Annex 2 EHV charges'!$A:$O,11,FALSE)=0,"",VLOOKUP($A13,'Annex 2 EHV charges'!$A:$O,11,FALSE)),"")</f>
        <v/>
      </c>
    </row>
    <row r="14" spans="1:14" x14ac:dyDescent="0.2">
      <c r="A14" s="71" t="str">
        <f t="array" ref="A14">IFERROR(INDEX('Annex 2 EHV charges'!$A$11:$A$11, MATCH(0, IF(ISBLANK('Annex 2 EHV charges'!$A$11:$A$11),1, COUNTIF(A$4:$A13, 'Annex 2 EHV charges'!$A$11:$A$11)), 0)),"")</f>
        <v/>
      </c>
      <c r="B14" s="71" t="str">
        <f>IF($A14="","",VLOOKUP($A14,'Annex 2 EHV charges'!$A:$O,2,0))</f>
        <v/>
      </c>
      <c r="C14" s="72" t="str">
        <f>IF($A14="","",VLOOKUP($A14,'Annex 2 EHV charges'!$A:$O,3,0))</f>
        <v/>
      </c>
      <c r="D14" s="71" t="str">
        <f>IF($A14="","",VLOOKUP($A14,'Annex 2 EHV charges'!$A:$O,7,0))</f>
        <v/>
      </c>
      <c r="E14" s="73" t="str">
        <f>IFERROR(IF(VLOOKUP($A14,'Annex 2 EHV charges'!$A:$O,8,FALSE)=0,"",VLOOKUP($A14,'Annex 2 EHV charges'!$A:$O,8,FALSE)),"")</f>
        <v/>
      </c>
      <c r="F14" s="74" t="str">
        <f>IFERROR(IF(VLOOKUP($A14,'Annex 2 EHV charges'!$A:$O,9,FALSE)=0,"",VLOOKUP($A14,'Annex 2 EHV charges'!$A:$O,9,FALSE)),"")</f>
        <v/>
      </c>
      <c r="G14" s="75" t="str">
        <f>IFERROR(IF(VLOOKUP($A14,'Annex 2 EHV charges'!$A:$O,10,FALSE)=0,"",VLOOKUP($A14,'Annex 2 EHV charges'!$A:$O,10,FALSE)),"")</f>
        <v/>
      </c>
      <c r="H14" s="75" t="str">
        <f>IFERROR(IF(VLOOKUP($A14,'Annex 2 EHV charges'!$A:$O,11,FALSE)=0,"",VLOOKUP($A14,'Annex 2 EHV charges'!$A:$O,11,FALSE)),"")</f>
        <v/>
      </c>
    </row>
    <row r="15" spans="1:14" x14ac:dyDescent="0.2">
      <c r="A15" s="71" t="str">
        <f t="array" ref="A15">IFERROR(INDEX('Annex 2 EHV charges'!$A$11:$A$11, MATCH(0, IF(ISBLANK('Annex 2 EHV charges'!$A$11:$A$11),1, COUNTIF(A$4:$A14, 'Annex 2 EHV charges'!$A$11:$A$11)), 0)),"")</f>
        <v/>
      </c>
      <c r="B15" s="71" t="str">
        <f>IF($A15="","",VLOOKUP($A15,'Annex 2 EHV charges'!$A:$O,2,0))</f>
        <v/>
      </c>
      <c r="C15" s="72" t="str">
        <f>IF($A15="","",VLOOKUP($A15,'Annex 2 EHV charges'!$A:$O,3,0))</f>
        <v/>
      </c>
      <c r="D15" s="71" t="str">
        <f>IF($A15="","",VLOOKUP($A15,'Annex 2 EHV charges'!$A:$O,7,0))</f>
        <v/>
      </c>
      <c r="E15" s="73" t="str">
        <f>IFERROR(IF(VLOOKUP($A15,'Annex 2 EHV charges'!$A:$O,8,FALSE)=0,"",VLOOKUP($A15,'Annex 2 EHV charges'!$A:$O,8,FALSE)),"")</f>
        <v/>
      </c>
      <c r="F15" s="74" t="str">
        <f>IFERROR(IF(VLOOKUP($A15,'Annex 2 EHV charges'!$A:$O,9,FALSE)=0,"",VLOOKUP($A15,'Annex 2 EHV charges'!$A:$O,9,FALSE)),"")</f>
        <v/>
      </c>
      <c r="G15" s="75" t="str">
        <f>IFERROR(IF(VLOOKUP($A15,'Annex 2 EHV charges'!$A:$O,10,FALSE)=0,"",VLOOKUP($A15,'Annex 2 EHV charges'!$A:$O,10,FALSE)),"")</f>
        <v/>
      </c>
      <c r="H15" s="75" t="str">
        <f>IFERROR(IF(VLOOKUP($A15,'Annex 2 EHV charges'!$A:$O,11,FALSE)=0,"",VLOOKUP($A15,'Annex 2 EHV charges'!$A:$O,11,FALSE)),"")</f>
        <v/>
      </c>
    </row>
    <row r="16" spans="1:14" x14ac:dyDescent="0.2">
      <c r="A16" s="71" t="str">
        <f t="array" ref="A16">IFERROR(INDEX('Annex 2 EHV charges'!$A$11:$A$11, MATCH(0, IF(ISBLANK('Annex 2 EHV charges'!$A$11:$A$11),1, COUNTIF(A$4:$A15, 'Annex 2 EHV charges'!$A$11:$A$11)), 0)),"")</f>
        <v/>
      </c>
      <c r="B16" s="71" t="str">
        <f>IF($A16="","",VLOOKUP($A16,'Annex 2 EHV charges'!$A:$O,2,0))</f>
        <v/>
      </c>
      <c r="C16" s="72" t="str">
        <f>IF($A16="","",VLOOKUP($A16,'Annex 2 EHV charges'!$A:$O,3,0))</f>
        <v/>
      </c>
      <c r="D16" s="71" t="str">
        <f>IF($A16="","",VLOOKUP($A16,'Annex 2 EHV charges'!$A:$O,7,0))</f>
        <v/>
      </c>
      <c r="E16" s="73" t="str">
        <f>IFERROR(IF(VLOOKUP($A16,'Annex 2 EHV charges'!$A:$O,8,FALSE)=0,"",VLOOKUP($A16,'Annex 2 EHV charges'!$A:$O,8,FALSE)),"")</f>
        <v/>
      </c>
      <c r="F16" s="74" t="str">
        <f>IFERROR(IF(VLOOKUP($A16,'Annex 2 EHV charges'!$A:$O,9,FALSE)=0,"",VLOOKUP($A16,'Annex 2 EHV charges'!$A:$O,9,FALSE)),"")</f>
        <v/>
      </c>
      <c r="G16" s="75" t="str">
        <f>IFERROR(IF(VLOOKUP($A16,'Annex 2 EHV charges'!$A:$O,10,FALSE)=0,"",VLOOKUP($A16,'Annex 2 EHV charges'!$A:$O,10,FALSE)),"")</f>
        <v/>
      </c>
      <c r="H16" s="75" t="str">
        <f>IFERROR(IF(VLOOKUP($A16,'Annex 2 EHV charges'!$A:$O,11,FALSE)=0,"",VLOOKUP($A16,'Annex 2 EHV charges'!$A:$O,11,FALSE)),"")</f>
        <v/>
      </c>
    </row>
    <row r="17" spans="1:8" x14ac:dyDescent="0.2">
      <c r="A17" s="71" t="str">
        <f t="array" ref="A17">IFERROR(INDEX('Annex 2 EHV charges'!$A$11:$A$11, MATCH(0, IF(ISBLANK('Annex 2 EHV charges'!$A$11:$A$11),1, COUNTIF(A$4:$A16, 'Annex 2 EHV charges'!$A$11:$A$11)), 0)),"")</f>
        <v/>
      </c>
      <c r="B17" s="71" t="str">
        <f>IF($A17="","",VLOOKUP($A17,'Annex 2 EHV charges'!$A:$O,2,0))</f>
        <v/>
      </c>
      <c r="C17" s="72" t="str">
        <f>IF($A17="","",VLOOKUP($A17,'Annex 2 EHV charges'!$A:$O,3,0))</f>
        <v/>
      </c>
      <c r="D17" s="71" t="str">
        <f>IF($A17="","",VLOOKUP($A17,'Annex 2 EHV charges'!$A:$O,7,0))</f>
        <v/>
      </c>
      <c r="E17" s="73" t="str">
        <f>IFERROR(IF(VLOOKUP($A17,'Annex 2 EHV charges'!$A:$O,8,FALSE)=0,"",VLOOKUP($A17,'Annex 2 EHV charges'!$A:$O,8,FALSE)),"")</f>
        <v/>
      </c>
      <c r="F17" s="74" t="str">
        <f>IFERROR(IF(VLOOKUP($A17,'Annex 2 EHV charges'!$A:$O,9,FALSE)=0,"",VLOOKUP($A17,'Annex 2 EHV charges'!$A:$O,9,FALSE)),"")</f>
        <v/>
      </c>
      <c r="G17" s="75" t="str">
        <f>IFERROR(IF(VLOOKUP($A17,'Annex 2 EHV charges'!$A:$O,10,FALSE)=0,"",VLOOKUP($A17,'Annex 2 EHV charges'!$A:$O,10,FALSE)),"")</f>
        <v/>
      </c>
      <c r="H17" s="75" t="str">
        <f>IFERROR(IF(VLOOKUP($A17,'Annex 2 EHV charges'!$A:$O,11,FALSE)=0,"",VLOOKUP($A17,'Annex 2 EHV charges'!$A:$O,11,FALSE)),"")</f>
        <v/>
      </c>
    </row>
    <row r="18" spans="1:8" x14ac:dyDescent="0.2">
      <c r="A18" s="71" t="str">
        <f t="array" ref="A18">IFERROR(INDEX('Annex 2 EHV charges'!$A$11:$A$11, MATCH(0, IF(ISBLANK('Annex 2 EHV charges'!$A$11:$A$11),1, COUNTIF(A$4:$A17, 'Annex 2 EHV charges'!$A$11:$A$11)), 0)),"")</f>
        <v/>
      </c>
      <c r="B18" s="71" t="str">
        <f>IF($A18="","",VLOOKUP($A18,'Annex 2 EHV charges'!$A:$O,2,0))</f>
        <v/>
      </c>
      <c r="C18" s="72" t="str">
        <f>IF($A18="","",VLOOKUP($A18,'Annex 2 EHV charges'!$A:$O,3,0))</f>
        <v/>
      </c>
      <c r="D18" s="71" t="str">
        <f>IF($A18="","",VLOOKUP($A18,'Annex 2 EHV charges'!$A:$O,7,0))</f>
        <v/>
      </c>
      <c r="E18" s="73" t="str">
        <f>IFERROR(IF(VLOOKUP($A18,'Annex 2 EHV charges'!$A:$O,8,FALSE)=0,"",VLOOKUP($A18,'Annex 2 EHV charges'!$A:$O,8,FALSE)),"")</f>
        <v/>
      </c>
      <c r="F18" s="74" t="str">
        <f>IFERROR(IF(VLOOKUP($A18,'Annex 2 EHV charges'!$A:$O,9,FALSE)=0,"",VLOOKUP($A18,'Annex 2 EHV charges'!$A:$O,9,FALSE)),"")</f>
        <v/>
      </c>
      <c r="G18" s="75" t="str">
        <f>IFERROR(IF(VLOOKUP($A18,'Annex 2 EHV charges'!$A:$O,10,FALSE)=0,"",VLOOKUP($A18,'Annex 2 EHV charges'!$A:$O,10,FALSE)),"")</f>
        <v/>
      </c>
      <c r="H18" s="75" t="str">
        <f>IFERROR(IF(VLOOKUP($A18,'Annex 2 EHV charges'!$A:$O,11,FALSE)=0,"",VLOOKUP($A18,'Annex 2 EHV charges'!$A:$O,11,FALSE)),"")</f>
        <v/>
      </c>
    </row>
    <row r="19" spans="1:8" x14ac:dyDescent="0.2">
      <c r="A19" s="71" t="str">
        <f t="array" ref="A19">IFERROR(INDEX('Annex 2 EHV charges'!$A$11:$A$11, MATCH(0, IF(ISBLANK('Annex 2 EHV charges'!$A$11:$A$11),1, COUNTIF(A$4:$A18, 'Annex 2 EHV charges'!$A$11:$A$11)), 0)),"")</f>
        <v/>
      </c>
      <c r="B19" s="71" t="str">
        <f>IF($A19="","",VLOOKUP($A19,'Annex 2 EHV charges'!$A:$O,2,0))</f>
        <v/>
      </c>
      <c r="C19" s="72" t="str">
        <f>IF($A19="","",VLOOKUP($A19,'Annex 2 EHV charges'!$A:$O,3,0))</f>
        <v/>
      </c>
      <c r="D19" s="71" t="str">
        <f>IF($A19="","",VLOOKUP($A19,'Annex 2 EHV charges'!$A:$O,7,0))</f>
        <v/>
      </c>
      <c r="E19" s="73" t="str">
        <f>IFERROR(IF(VLOOKUP($A19,'Annex 2 EHV charges'!$A:$O,8,FALSE)=0,"",VLOOKUP($A19,'Annex 2 EHV charges'!$A:$O,8,FALSE)),"")</f>
        <v/>
      </c>
      <c r="F19" s="74" t="str">
        <f>IFERROR(IF(VLOOKUP($A19,'Annex 2 EHV charges'!$A:$O,9,FALSE)=0,"",VLOOKUP($A19,'Annex 2 EHV charges'!$A:$O,9,FALSE)),"")</f>
        <v/>
      </c>
      <c r="G19" s="75" t="str">
        <f>IFERROR(IF(VLOOKUP($A19,'Annex 2 EHV charges'!$A:$O,10,FALSE)=0,"",VLOOKUP($A19,'Annex 2 EHV charges'!$A:$O,10,FALSE)),"")</f>
        <v/>
      </c>
      <c r="H19" s="75" t="str">
        <f>IFERROR(IF(VLOOKUP($A19,'Annex 2 EHV charges'!$A:$O,11,FALSE)=0,"",VLOOKUP($A19,'Annex 2 EHV charges'!$A:$O,11,FALSE)),"")</f>
        <v/>
      </c>
    </row>
    <row r="20" spans="1:8" x14ac:dyDescent="0.2">
      <c r="A20" s="71" t="str">
        <f t="array" ref="A20">IFERROR(INDEX('Annex 2 EHV charges'!$A$11:$A$11, MATCH(0, IF(ISBLANK('Annex 2 EHV charges'!$A$11:$A$11),1, COUNTIF(A$4:$A19, 'Annex 2 EHV charges'!$A$11:$A$11)), 0)),"")</f>
        <v/>
      </c>
      <c r="B20" s="71" t="str">
        <f>IF($A20="","",VLOOKUP($A20,'Annex 2 EHV charges'!$A:$O,2,0))</f>
        <v/>
      </c>
      <c r="C20" s="72" t="str">
        <f>IF($A20="","",VLOOKUP($A20,'Annex 2 EHV charges'!$A:$O,3,0))</f>
        <v/>
      </c>
      <c r="D20" s="71" t="str">
        <f>IF($A20="","",VLOOKUP($A20,'Annex 2 EHV charges'!$A:$O,7,0))</f>
        <v/>
      </c>
      <c r="E20" s="73" t="str">
        <f>IFERROR(IF(VLOOKUP($A20,'Annex 2 EHV charges'!$A:$O,8,FALSE)=0,"",VLOOKUP($A20,'Annex 2 EHV charges'!$A:$O,8,FALSE)),"")</f>
        <v/>
      </c>
      <c r="F20" s="74" t="str">
        <f>IFERROR(IF(VLOOKUP($A20,'Annex 2 EHV charges'!$A:$O,9,FALSE)=0,"",VLOOKUP($A20,'Annex 2 EHV charges'!$A:$O,9,FALSE)),"")</f>
        <v/>
      </c>
      <c r="G20" s="75" t="str">
        <f>IFERROR(IF(VLOOKUP($A20,'Annex 2 EHV charges'!$A:$O,10,FALSE)=0,"",VLOOKUP($A20,'Annex 2 EHV charges'!$A:$O,10,FALSE)),"")</f>
        <v/>
      </c>
      <c r="H20" s="75" t="str">
        <f>IFERROR(IF(VLOOKUP($A20,'Annex 2 EHV charges'!$A:$O,11,FALSE)=0,"",VLOOKUP($A20,'Annex 2 EHV charges'!$A:$O,11,FALSE)),"")</f>
        <v/>
      </c>
    </row>
    <row r="21" spans="1:8" x14ac:dyDescent="0.2">
      <c r="A21" s="71" t="str">
        <f t="array" ref="A21">IFERROR(INDEX('Annex 2 EHV charges'!$A$11:$A$11, MATCH(0, IF(ISBLANK('Annex 2 EHV charges'!$A$11:$A$11),1, COUNTIF(A$4:$A20, 'Annex 2 EHV charges'!$A$11:$A$11)), 0)),"")</f>
        <v/>
      </c>
      <c r="B21" s="71" t="str">
        <f>IF($A21="","",VLOOKUP($A21,'Annex 2 EHV charges'!$A:$O,2,0))</f>
        <v/>
      </c>
      <c r="C21" s="72" t="str">
        <f>IF($A21="","",VLOOKUP($A21,'Annex 2 EHV charges'!$A:$O,3,0))</f>
        <v/>
      </c>
      <c r="D21" s="71" t="str">
        <f>IF($A21="","",VLOOKUP($A21,'Annex 2 EHV charges'!$A:$O,7,0))</f>
        <v/>
      </c>
      <c r="E21" s="73" t="str">
        <f>IFERROR(IF(VLOOKUP($A21,'Annex 2 EHV charges'!$A:$O,8,FALSE)=0,"",VLOOKUP($A21,'Annex 2 EHV charges'!$A:$O,8,FALSE)),"")</f>
        <v/>
      </c>
      <c r="F21" s="74" t="str">
        <f>IFERROR(IF(VLOOKUP($A21,'Annex 2 EHV charges'!$A:$O,9,FALSE)=0,"",VLOOKUP($A21,'Annex 2 EHV charges'!$A:$O,9,FALSE)),"")</f>
        <v/>
      </c>
      <c r="G21" s="75" t="str">
        <f>IFERROR(IF(VLOOKUP($A21,'Annex 2 EHV charges'!$A:$O,10,FALSE)=0,"",VLOOKUP($A21,'Annex 2 EHV charges'!$A:$O,10,FALSE)),"")</f>
        <v/>
      </c>
      <c r="H21" s="75" t="str">
        <f>IFERROR(IF(VLOOKUP($A21,'Annex 2 EHV charges'!$A:$O,11,FALSE)=0,"",VLOOKUP($A21,'Annex 2 EHV charges'!$A:$O,11,FALSE)),"")</f>
        <v/>
      </c>
    </row>
    <row r="22" spans="1:8" x14ac:dyDescent="0.2">
      <c r="A22" s="71" t="str">
        <f t="array" ref="A22">IFERROR(INDEX('Annex 2 EHV charges'!$A$11:$A$11, MATCH(0, IF(ISBLANK('Annex 2 EHV charges'!$A$11:$A$11),1, COUNTIF(A$4:$A21, 'Annex 2 EHV charges'!$A$11:$A$11)), 0)),"")</f>
        <v/>
      </c>
      <c r="B22" s="71" t="str">
        <f>IF($A22="","",VLOOKUP($A22,'Annex 2 EHV charges'!$A:$O,2,0))</f>
        <v/>
      </c>
      <c r="C22" s="72" t="str">
        <f>IF($A22="","",VLOOKUP($A22,'Annex 2 EHV charges'!$A:$O,3,0))</f>
        <v/>
      </c>
      <c r="D22" s="71" t="str">
        <f>IF($A22="","",VLOOKUP($A22,'Annex 2 EHV charges'!$A:$O,7,0))</f>
        <v/>
      </c>
      <c r="E22" s="73" t="str">
        <f>IFERROR(IF(VLOOKUP($A22,'Annex 2 EHV charges'!$A:$O,8,FALSE)=0,"",VLOOKUP($A22,'Annex 2 EHV charges'!$A:$O,8,FALSE)),"")</f>
        <v/>
      </c>
      <c r="F22" s="74" t="str">
        <f>IFERROR(IF(VLOOKUP($A22,'Annex 2 EHV charges'!$A:$O,9,FALSE)=0,"",VLOOKUP($A22,'Annex 2 EHV charges'!$A:$O,9,FALSE)),"")</f>
        <v/>
      </c>
      <c r="G22" s="75" t="str">
        <f>IFERROR(IF(VLOOKUP($A22,'Annex 2 EHV charges'!$A:$O,10,FALSE)=0,"",VLOOKUP($A22,'Annex 2 EHV charges'!$A:$O,10,FALSE)),"")</f>
        <v/>
      </c>
      <c r="H22" s="75" t="str">
        <f>IFERROR(IF(VLOOKUP($A22,'Annex 2 EHV charges'!$A:$O,11,FALSE)=0,"",VLOOKUP($A22,'Annex 2 EHV charges'!$A:$O,11,FALSE)),"")</f>
        <v/>
      </c>
    </row>
    <row r="23" spans="1:8" x14ac:dyDescent="0.2">
      <c r="A23" s="71" t="str">
        <f t="array" ref="A23">IFERROR(INDEX('Annex 2 EHV charges'!$A$11:$A$11, MATCH(0, IF(ISBLANK('Annex 2 EHV charges'!$A$11:$A$11),1, COUNTIF(A$4:$A22, 'Annex 2 EHV charges'!$A$11:$A$11)), 0)),"")</f>
        <v/>
      </c>
      <c r="B23" s="71" t="str">
        <f>IF($A23="","",VLOOKUP($A23,'Annex 2 EHV charges'!$A:$O,2,0))</f>
        <v/>
      </c>
      <c r="C23" s="72" t="str">
        <f>IF($A23="","",VLOOKUP($A23,'Annex 2 EHV charges'!$A:$O,3,0))</f>
        <v/>
      </c>
      <c r="D23" s="71" t="str">
        <f>IF($A23="","",VLOOKUP($A23,'Annex 2 EHV charges'!$A:$O,7,0))</f>
        <v/>
      </c>
      <c r="E23" s="73" t="str">
        <f>IFERROR(IF(VLOOKUP($A23,'Annex 2 EHV charges'!$A:$O,8,FALSE)=0,"",VLOOKUP($A23,'Annex 2 EHV charges'!$A:$O,8,FALSE)),"")</f>
        <v/>
      </c>
      <c r="F23" s="74" t="str">
        <f>IFERROR(IF(VLOOKUP($A23,'Annex 2 EHV charges'!$A:$O,9,FALSE)=0,"",VLOOKUP($A23,'Annex 2 EHV charges'!$A:$O,9,FALSE)),"")</f>
        <v/>
      </c>
      <c r="G23" s="75" t="str">
        <f>IFERROR(IF(VLOOKUP($A23,'Annex 2 EHV charges'!$A:$O,10,FALSE)=0,"",VLOOKUP($A23,'Annex 2 EHV charges'!$A:$O,10,FALSE)),"")</f>
        <v/>
      </c>
      <c r="H23" s="75" t="str">
        <f>IFERROR(IF(VLOOKUP($A23,'Annex 2 EHV charges'!$A:$O,11,FALSE)=0,"",VLOOKUP($A23,'Annex 2 EHV charges'!$A:$O,11,FALSE)),"")</f>
        <v/>
      </c>
    </row>
    <row r="24" spans="1:8" x14ac:dyDescent="0.2">
      <c r="A24" s="71" t="str">
        <f t="array" ref="A24">IFERROR(INDEX('Annex 2 EHV charges'!$A$11:$A$11, MATCH(0, IF(ISBLANK('Annex 2 EHV charges'!$A$11:$A$11),1, COUNTIF(A$4:$A23, 'Annex 2 EHV charges'!$A$11:$A$11)), 0)),"")</f>
        <v/>
      </c>
      <c r="B24" s="71" t="str">
        <f>IF($A24="","",VLOOKUP($A24,'Annex 2 EHV charges'!$A:$O,2,0))</f>
        <v/>
      </c>
      <c r="C24" s="72" t="str">
        <f>IF($A24="","",VLOOKUP($A24,'Annex 2 EHV charges'!$A:$O,3,0))</f>
        <v/>
      </c>
      <c r="D24" s="71" t="str">
        <f>IF($A24="","",VLOOKUP($A24,'Annex 2 EHV charges'!$A:$O,7,0))</f>
        <v/>
      </c>
      <c r="E24" s="73" t="str">
        <f>IFERROR(IF(VLOOKUP($A24,'Annex 2 EHV charges'!$A:$O,8,FALSE)=0,"",VLOOKUP($A24,'Annex 2 EHV charges'!$A:$O,8,FALSE)),"")</f>
        <v/>
      </c>
      <c r="F24" s="74" t="str">
        <f>IFERROR(IF(VLOOKUP($A24,'Annex 2 EHV charges'!$A:$O,9,FALSE)=0,"",VLOOKUP($A24,'Annex 2 EHV charges'!$A:$O,9,FALSE)),"")</f>
        <v/>
      </c>
      <c r="G24" s="75" t="str">
        <f>IFERROR(IF(VLOOKUP($A24,'Annex 2 EHV charges'!$A:$O,10,FALSE)=0,"",VLOOKUP($A24,'Annex 2 EHV charges'!$A:$O,10,FALSE)),"")</f>
        <v/>
      </c>
      <c r="H24" s="75" t="str">
        <f>IFERROR(IF(VLOOKUP($A24,'Annex 2 EHV charges'!$A:$O,11,FALSE)=0,"",VLOOKUP($A24,'Annex 2 EHV charges'!$A:$O,11,FALSE)),"")</f>
        <v/>
      </c>
    </row>
    <row r="25" spans="1:8" x14ac:dyDescent="0.2">
      <c r="A25" s="71" t="str">
        <f t="array" ref="A25">IFERROR(INDEX('Annex 2 EHV charges'!$A$11:$A$11, MATCH(0, IF(ISBLANK('Annex 2 EHV charges'!$A$11:$A$11),1, COUNTIF(A$4:$A24, 'Annex 2 EHV charges'!$A$11:$A$11)), 0)),"")</f>
        <v/>
      </c>
      <c r="B25" s="71" t="str">
        <f>IF($A25="","",VLOOKUP($A25,'Annex 2 EHV charges'!$A:$O,2,0))</f>
        <v/>
      </c>
      <c r="C25" s="72" t="str">
        <f>IF($A25="","",VLOOKUP($A25,'Annex 2 EHV charges'!$A:$O,3,0))</f>
        <v/>
      </c>
      <c r="D25" s="71" t="str">
        <f>IF($A25="","",VLOOKUP($A25,'Annex 2 EHV charges'!$A:$O,7,0))</f>
        <v/>
      </c>
      <c r="E25" s="73" t="str">
        <f>IFERROR(IF(VLOOKUP($A25,'Annex 2 EHV charges'!$A:$O,8,FALSE)=0,"",VLOOKUP($A25,'Annex 2 EHV charges'!$A:$O,8,FALSE)),"")</f>
        <v/>
      </c>
      <c r="F25" s="74" t="str">
        <f>IFERROR(IF(VLOOKUP($A25,'Annex 2 EHV charges'!$A:$O,9,FALSE)=0,"",VLOOKUP($A25,'Annex 2 EHV charges'!$A:$O,9,FALSE)),"")</f>
        <v/>
      </c>
      <c r="G25" s="75" t="str">
        <f>IFERROR(IF(VLOOKUP($A25,'Annex 2 EHV charges'!$A:$O,10,FALSE)=0,"",VLOOKUP($A25,'Annex 2 EHV charges'!$A:$O,10,FALSE)),"")</f>
        <v/>
      </c>
      <c r="H25" s="75" t="str">
        <f>IFERROR(IF(VLOOKUP($A25,'Annex 2 EHV charges'!$A:$O,11,FALSE)=0,"",VLOOKUP($A25,'Annex 2 EHV charges'!$A:$O,11,FALSE)),"")</f>
        <v/>
      </c>
    </row>
    <row r="26" spans="1:8" x14ac:dyDescent="0.2">
      <c r="A26" s="71" t="str">
        <f t="array" ref="A26">IFERROR(INDEX('Annex 2 EHV charges'!$A$11:$A$11, MATCH(0, IF(ISBLANK('Annex 2 EHV charges'!$A$11:$A$11),1, COUNTIF(A$4:$A25, 'Annex 2 EHV charges'!$A$11:$A$11)), 0)),"")</f>
        <v/>
      </c>
      <c r="B26" s="71" t="str">
        <f>IF($A26="","",VLOOKUP($A26,'Annex 2 EHV charges'!$A:$O,2,0))</f>
        <v/>
      </c>
      <c r="C26" s="72" t="str">
        <f>IF($A26="","",VLOOKUP($A26,'Annex 2 EHV charges'!$A:$O,3,0))</f>
        <v/>
      </c>
      <c r="D26" s="71" t="str">
        <f>IF($A26="","",VLOOKUP($A26,'Annex 2 EHV charges'!$A:$O,7,0))</f>
        <v/>
      </c>
      <c r="E26" s="73" t="str">
        <f>IFERROR(IF(VLOOKUP($A26,'Annex 2 EHV charges'!$A:$O,8,FALSE)=0,"",VLOOKUP($A26,'Annex 2 EHV charges'!$A:$O,8,FALSE)),"")</f>
        <v/>
      </c>
      <c r="F26" s="74" t="str">
        <f>IFERROR(IF(VLOOKUP($A26,'Annex 2 EHV charges'!$A:$O,9,FALSE)=0,"",VLOOKUP($A26,'Annex 2 EHV charges'!$A:$O,9,FALSE)),"")</f>
        <v/>
      </c>
      <c r="G26" s="75" t="str">
        <f>IFERROR(IF(VLOOKUP($A26,'Annex 2 EHV charges'!$A:$O,10,FALSE)=0,"",VLOOKUP($A26,'Annex 2 EHV charges'!$A:$O,10,FALSE)),"")</f>
        <v/>
      </c>
      <c r="H26" s="75" t="str">
        <f>IFERROR(IF(VLOOKUP($A26,'Annex 2 EHV charges'!$A:$O,11,FALSE)=0,"",VLOOKUP($A26,'Annex 2 EHV charges'!$A:$O,11,FALSE)),"")</f>
        <v/>
      </c>
    </row>
    <row r="27" spans="1:8" x14ac:dyDescent="0.2">
      <c r="A27" s="71" t="str">
        <f t="array" ref="A27">IFERROR(INDEX('Annex 2 EHV charges'!$A$11:$A$11, MATCH(0, IF(ISBLANK('Annex 2 EHV charges'!$A$11:$A$11),1, COUNTIF(A$4:$A26, 'Annex 2 EHV charges'!$A$11:$A$11)), 0)),"")</f>
        <v/>
      </c>
      <c r="B27" s="71" t="str">
        <f>IF($A27="","",VLOOKUP($A27,'Annex 2 EHV charges'!$A:$O,2,0))</f>
        <v/>
      </c>
      <c r="C27" s="72" t="str">
        <f>IF($A27="","",VLOOKUP($A27,'Annex 2 EHV charges'!$A:$O,3,0))</f>
        <v/>
      </c>
      <c r="D27" s="71" t="str">
        <f>IF($A27="","",VLOOKUP($A27,'Annex 2 EHV charges'!$A:$O,7,0))</f>
        <v/>
      </c>
      <c r="E27" s="73" t="str">
        <f>IFERROR(IF(VLOOKUP($A27,'Annex 2 EHV charges'!$A:$O,8,FALSE)=0,"",VLOOKUP($A27,'Annex 2 EHV charges'!$A:$O,8,FALSE)),"")</f>
        <v/>
      </c>
      <c r="F27" s="74" t="str">
        <f>IFERROR(IF(VLOOKUP($A27,'Annex 2 EHV charges'!$A:$O,9,FALSE)=0,"",VLOOKUP($A27,'Annex 2 EHV charges'!$A:$O,9,FALSE)),"")</f>
        <v/>
      </c>
      <c r="G27" s="75" t="str">
        <f>IFERROR(IF(VLOOKUP($A27,'Annex 2 EHV charges'!$A:$O,10,FALSE)=0,"",VLOOKUP($A27,'Annex 2 EHV charges'!$A:$O,10,FALSE)),"")</f>
        <v/>
      </c>
      <c r="H27" s="75" t="str">
        <f>IFERROR(IF(VLOOKUP($A27,'Annex 2 EHV charges'!$A:$O,11,FALSE)=0,"",VLOOKUP($A27,'Annex 2 EHV charges'!$A:$O,11,FALSE)),"")</f>
        <v/>
      </c>
    </row>
    <row r="28" spans="1:8" x14ac:dyDescent="0.2">
      <c r="A28" s="71" t="str">
        <f t="array" ref="A28">IFERROR(INDEX('Annex 2 EHV charges'!$A$11:$A$11, MATCH(0, IF(ISBLANK('Annex 2 EHV charges'!$A$11:$A$11),1, COUNTIF(A$4:$A27, 'Annex 2 EHV charges'!$A$11:$A$11)), 0)),"")</f>
        <v/>
      </c>
      <c r="B28" s="71" t="str">
        <f>IF($A28="","",VLOOKUP($A28,'Annex 2 EHV charges'!$A:$O,2,0))</f>
        <v/>
      </c>
      <c r="C28" s="72" t="str">
        <f>IF($A28="","",VLOOKUP($A28,'Annex 2 EHV charges'!$A:$O,3,0))</f>
        <v/>
      </c>
      <c r="D28" s="71" t="str">
        <f>IF($A28="","",VLOOKUP($A28,'Annex 2 EHV charges'!$A:$O,7,0))</f>
        <v/>
      </c>
      <c r="E28" s="73" t="str">
        <f>IFERROR(IF(VLOOKUP($A28,'Annex 2 EHV charges'!$A:$O,8,FALSE)=0,"",VLOOKUP($A28,'Annex 2 EHV charges'!$A:$O,8,FALSE)),"")</f>
        <v/>
      </c>
      <c r="F28" s="74" t="str">
        <f>IFERROR(IF(VLOOKUP($A28,'Annex 2 EHV charges'!$A:$O,9,FALSE)=0,"",VLOOKUP($A28,'Annex 2 EHV charges'!$A:$O,9,FALSE)),"")</f>
        <v/>
      </c>
      <c r="G28" s="75" t="str">
        <f>IFERROR(IF(VLOOKUP($A28,'Annex 2 EHV charges'!$A:$O,10,FALSE)=0,"",VLOOKUP($A28,'Annex 2 EHV charges'!$A:$O,10,FALSE)),"")</f>
        <v/>
      </c>
      <c r="H28" s="75" t="str">
        <f>IFERROR(IF(VLOOKUP($A28,'Annex 2 EHV charges'!$A:$O,11,FALSE)=0,"",VLOOKUP($A28,'Annex 2 EHV charges'!$A:$O,11,FALSE)),"")</f>
        <v/>
      </c>
    </row>
    <row r="29" spans="1:8" x14ac:dyDescent="0.2">
      <c r="A29" s="71" t="str">
        <f t="array" ref="A29">IFERROR(INDEX('Annex 2 EHV charges'!$A$11:$A$11, MATCH(0, IF(ISBLANK('Annex 2 EHV charges'!$A$11:$A$11),1, COUNTIF(A$4:$A28, 'Annex 2 EHV charges'!$A$11:$A$11)), 0)),"")</f>
        <v/>
      </c>
      <c r="B29" s="71" t="str">
        <f>IF($A29="","",VLOOKUP($A29,'Annex 2 EHV charges'!$A:$O,2,0))</f>
        <v/>
      </c>
      <c r="C29" s="72" t="str">
        <f>IF($A29="","",VLOOKUP($A29,'Annex 2 EHV charges'!$A:$O,3,0))</f>
        <v/>
      </c>
      <c r="D29" s="71" t="str">
        <f>IF($A29="","",VLOOKUP($A29,'Annex 2 EHV charges'!$A:$O,7,0))</f>
        <v/>
      </c>
      <c r="E29" s="73" t="str">
        <f>IFERROR(IF(VLOOKUP($A29,'Annex 2 EHV charges'!$A:$O,8,FALSE)=0,"",VLOOKUP($A29,'Annex 2 EHV charges'!$A:$O,8,FALSE)),"")</f>
        <v/>
      </c>
      <c r="F29" s="74" t="str">
        <f>IFERROR(IF(VLOOKUP($A29,'Annex 2 EHV charges'!$A:$O,9,FALSE)=0,"",VLOOKUP($A29,'Annex 2 EHV charges'!$A:$O,9,FALSE)),"")</f>
        <v/>
      </c>
      <c r="G29" s="75" t="str">
        <f>IFERROR(IF(VLOOKUP($A29,'Annex 2 EHV charges'!$A:$O,10,FALSE)=0,"",VLOOKUP($A29,'Annex 2 EHV charges'!$A:$O,10,FALSE)),"")</f>
        <v/>
      </c>
      <c r="H29" s="75" t="str">
        <f>IFERROR(IF(VLOOKUP($A29,'Annex 2 EHV charges'!$A:$O,11,FALSE)=0,"",VLOOKUP($A29,'Annex 2 EHV charges'!$A:$O,11,FALSE)),"")</f>
        <v/>
      </c>
    </row>
    <row r="30" spans="1:8" x14ac:dyDescent="0.2">
      <c r="A30" s="71" t="str">
        <f t="array" ref="A30">IFERROR(INDEX('Annex 2 EHV charges'!$A$11:$A$11, MATCH(0, IF(ISBLANK('Annex 2 EHV charges'!$A$11:$A$11),1, COUNTIF(A$4:$A29, 'Annex 2 EHV charges'!$A$11:$A$11)), 0)),"")</f>
        <v/>
      </c>
      <c r="B30" s="71" t="str">
        <f>IF($A30="","",VLOOKUP($A30,'Annex 2 EHV charges'!$A:$O,2,0))</f>
        <v/>
      </c>
      <c r="C30" s="72" t="str">
        <f>IF($A30="","",VLOOKUP($A30,'Annex 2 EHV charges'!$A:$O,3,0))</f>
        <v/>
      </c>
      <c r="D30" s="71" t="str">
        <f>IF($A30="","",VLOOKUP($A30,'Annex 2 EHV charges'!$A:$O,7,0))</f>
        <v/>
      </c>
      <c r="E30" s="73" t="str">
        <f>IFERROR(IF(VLOOKUP($A30,'Annex 2 EHV charges'!$A:$O,8,FALSE)=0,"",VLOOKUP($A30,'Annex 2 EHV charges'!$A:$O,8,FALSE)),"")</f>
        <v/>
      </c>
      <c r="F30" s="74" t="str">
        <f>IFERROR(IF(VLOOKUP($A30,'Annex 2 EHV charges'!$A:$O,9,FALSE)=0,"",VLOOKUP($A30,'Annex 2 EHV charges'!$A:$O,9,FALSE)),"")</f>
        <v/>
      </c>
      <c r="G30" s="75" t="str">
        <f>IFERROR(IF(VLOOKUP($A30,'Annex 2 EHV charges'!$A:$O,10,FALSE)=0,"",VLOOKUP($A30,'Annex 2 EHV charges'!$A:$O,10,FALSE)),"")</f>
        <v/>
      </c>
      <c r="H30" s="75" t="str">
        <f>IFERROR(IF(VLOOKUP($A30,'Annex 2 EHV charges'!$A:$O,11,FALSE)=0,"",VLOOKUP($A30,'Annex 2 EHV charges'!$A:$O,11,FALSE)),"")</f>
        <v/>
      </c>
    </row>
    <row r="31" spans="1:8" x14ac:dyDescent="0.2">
      <c r="A31" s="71" t="str">
        <f t="array" ref="A31">IFERROR(INDEX('Annex 2 EHV charges'!$A$11:$A$11, MATCH(0, IF(ISBLANK('Annex 2 EHV charges'!$A$11:$A$11),1, COUNTIF(A$4:$A30, 'Annex 2 EHV charges'!$A$11:$A$11)), 0)),"")</f>
        <v/>
      </c>
      <c r="B31" s="71" t="str">
        <f>IF($A31="","",VLOOKUP($A31,'Annex 2 EHV charges'!$A:$O,2,0))</f>
        <v/>
      </c>
      <c r="C31" s="72" t="str">
        <f>IF($A31="","",VLOOKUP($A31,'Annex 2 EHV charges'!$A:$O,3,0))</f>
        <v/>
      </c>
      <c r="D31" s="71" t="str">
        <f>IF($A31="","",VLOOKUP($A31,'Annex 2 EHV charges'!$A:$O,7,0))</f>
        <v/>
      </c>
      <c r="E31" s="73" t="str">
        <f>IFERROR(IF(VLOOKUP($A31,'Annex 2 EHV charges'!$A:$O,8,FALSE)=0,"",VLOOKUP($A31,'Annex 2 EHV charges'!$A:$O,8,FALSE)),"")</f>
        <v/>
      </c>
      <c r="F31" s="74" t="str">
        <f>IFERROR(IF(VLOOKUP($A31,'Annex 2 EHV charges'!$A:$O,9,FALSE)=0,"",VLOOKUP($A31,'Annex 2 EHV charges'!$A:$O,9,FALSE)),"")</f>
        <v/>
      </c>
      <c r="G31" s="75" t="str">
        <f>IFERROR(IF(VLOOKUP($A31,'Annex 2 EHV charges'!$A:$O,10,FALSE)=0,"",VLOOKUP($A31,'Annex 2 EHV charges'!$A:$O,10,FALSE)),"")</f>
        <v/>
      </c>
      <c r="H31" s="75" t="str">
        <f>IFERROR(IF(VLOOKUP($A31,'Annex 2 EHV charges'!$A:$O,11,FALSE)=0,"",VLOOKUP($A31,'Annex 2 EHV charges'!$A:$O,11,FALSE)),"")</f>
        <v/>
      </c>
    </row>
    <row r="32" spans="1:8" x14ac:dyDescent="0.2">
      <c r="A32" s="71" t="str">
        <f t="array" ref="A32">IFERROR(INDEX('Annex 2 EHV charges'!$A$11:$A$11, MATCH(0, IF(ISBLANK('Annex 2 EHV charges'!$A$11:$A$11),1, COUNTIF(A$4:$A31, 'Annex 2 EHV charges'!$A$11:$A$11)), 0)),"")</f>
        <v/>
      </c>
      <c r="B32" s="71" t="str">
        <f>IF($A32="","",VLOOKUP($A32,'Annex 2 EHV charges'!$A:$O,2,0))</f>
        <v/>
      </c>
      <c r="C32" s="72" t="str">
        <f>IF($A32="","",VLOOKUP($A32,'Annex 2 EHV charges'!$A:$O,3,0))</f>
        <v/>
      </c>
      <c r="D32" s="71" t="str">
        <f>IF($A32="","",VLOOKUP($A32,'Annex 2 EHV charges'!$A:$O,7,0))</f>
        <v/>
      </c>
      <c r="E32" s="73" t="str">
        <f>IFERROR(IF(VLOOKUP($A32,'Annex 2 EHV charges'!$A:$O,8,FALSE)=0,"",VLOOKUP($A32,'Annex 2 EHV charges'!$A:$O,8,FALSE)),"")</f>
        <v/>
      </c>
      <c r="F32" s="74" t="str">
        <f>IFERROR(IF(VLOOKUP($A32,'Annex 2 EHV charges'!$A:$O,9,FALSE)=0,"",VLOOKUP($A32,'Annex 2 EHV charges'!$A:$O,9,FALSE)),"")</f>
        <v/>
      </c>
      <c r="G32" s="75" t="str">
        <f>IFERROR(IF(VLOOKUP($A32,'Annex 2 EHV charges'!$A:$O,10,FALSE)=0,"",VLOOKUP($A32,'Annex 2 EHV charges'!$A:$O,10,FALSE)),"")</f>
        <v/>
      </c>
      <c r="H32" s="75" t="str">
        <f>IFERROR(IF(VLOOKUP($A32,'Annex 2 EHV charges'!$A:$O,11,FALSE)=0,"",VLOOKUP($A32,'Annex 2 EHV charges'!$A:$O,11,FALSE)),"")</f>
        <v/>
      </c>
    </row>
    <row r="33" spans="1:8" x14ac:dyDescent="0.2">
      <c r="A33" s="71" t="str">
        <f t="array" ref="A33">IFERROR(INDEX('Annex 2 EHV charges'!$A$11:$A$11, MATCH(0, IF(ISBLANK('Annex 2 EHV charges'!$A$11:$A$11),1, COUNTIF(A$4:$A32, 'Annex 2 EHV charges'!$A$11:$A$11)), 0)),"")</f>
        <v/>
      </c>
      <c r="B33" s="71" t="str">
        <f>IF($A33="","",VLOOKUP($A33,'Annex 2 EHV charges'!$A:$O,2,0))</f>
        <v/>
      </c>
      <c r="C33" s="72" t="str">
        <f>IF($A33="","",VLOOKUP($A33,'Annex 2 EHV charges'!$A:$O,3,0))</f>
        <v/>
      </c>
      <c r="D33" s="71" t="str">
        <f>IF($A33="","",VLOOKUP($A33,'Annex 2 EHV charges'!$A:$O,7,0))</f>
        <v/>
      </c>
      <c r="E33" s="73" t="str">
        <f>IFERROR(IF(VLOOKUP($A33,'Annex 2 EHV charges'!$A:$O,8,FALSE)=0,"",VLOOKUP($A33,'Annex 2 EHV charges'!$A:$O,8,FALSE)),"")</f>
        <v/>
      </c>
      <c r="F33" s="74" t="str">
        <f>IFERROR(IF(VLOOKUP($A33,'Annex 2 EHV charges'!$A:$O,9,FALSE)=0,"",VLOOKUP($A33,'Annex 2 EHV charges'!$A:$O,9,FALSE)),"")</f>
        <v/>
      </c>
      <c r="G33" s="75" t="str">
        <f>IFERROR(IF(VLOOKUP($A33,'Annex 2 EHV charges'!$A:$O,10,FALSE)=0,"",VLOOKUP($A33,'Annex 2 EHV charges'!$A:$O,10,FALSE)),"")</f>
        <v/>
      </c>
      <c r="H33" s="75" t="str">
        <f>IFERROR(IF(VLOOKUP($A33,'Annex 2 EHV charges'!$A:$O,11,FALSE)=0,"",VLOOKUP($A33,'Annex 2 EHV charges'!$A:$O,11,FALSE)),"")</f>
        <v/>
      </c>
    </row>
    <row r="34" spans="1:8" x14ac:dyDescent="0.2">
      <c r="A34" s="71" t="str">
        <f t="array" ref="A34">IFERROR(INDEX('Annex 2 EHV charges'!$A$11:$A$11, MATCH(0, IF(ISBLANK('Annex 2 EHV charges'!$A$11:$A$11),1, COUNTIF(A$4:$A33, 'Annex 2 EHV charges'!$A$11:$A$11)), 0)),"")</f>
        <v/>
      </c>
      <c r="B34" s="71" t="str">
        <f>IF($A34="","",VLOOKUP($A34,'Annex 2 EHV charges'!$A:$O,2,0))</f>
        <v/>
      </c>
      <c r="C34" s="72" t="str">
        <f>IF($A34="","",VLOOKUP($A34,'Annex 2 EHV charges'!$A:$O,3,0))</f>
        <v/>
      </c>
      <c r="D34" s="71" t="str">
        <f>IF($A34="","",VLOOKUP($A34,'Annex 2 EHV charges'!$A:$O,7,0))</f>
        <v/>
      </c>
      <c r="E34" s="73" t="str">
        <f>IFERROR(IF(VLOOKUP($A34,'Annex 2 EHV charges'!$A:$O,8,FALSE)=0,"",VLOOKUP($A34,'Annex 2 EHV charges'!$A:$O,8,FALSE)),"")</f>
        <v/>
      </c>
      <c r="F34" s="74" t="str">
        <f>IFERROR(IF(VLOOKUP($A34,'Annex 2 EHV charges'!$A:$O,9,FALSE)=0,"",VLOOKUP($A34,'Annex 2 EHV charges'!$A:$O,9,FALSE)),"")</f>
        <v/>
      </c>
      <c r="G34" s="75" t="str">
        <f>IFERROR(IF(VLOOKUP($A34,'Annex 2 EHV charges'!$A:$O,10,FALSE)=0,"",VLOOKUP($A34,'Annex 2 EHV charges'!$A:$O,10,FALSE)),"")</f>
        <v/>
      </c>
      <c r="H34" s="75" t="str">
        <f>IFERROR(IF(VLOOKUP($A34,'Annex 2 EHV charges'!$A:$O,11,FALSE)=0,"",VLOOKUP($A34,'Annex 2 EHV charges'!$A:$O,11,FALSE)),"")</f>
        <v/>
      </c>
    </row>
    <row r="35" spans="1:8" x14ac:dyDescent="0.2">
      <c r="A35" s="71" t="str">
        <f t="array" ref="A35">IFERROR(INDEX('Annex 2 EHV charges'!$A$11:$A$11, MATCH(0, IF(ISBLANK('Annex 2 EHV charges'!$A$11:$A$11),1, COUNTIF(A$4:$A34, 'Annex 2 EHV charges'!$A$11:$A$11)), 0)),"")</f>
        <v/>
      </c>
      <c r="B35" s="71" t="str">
        <f>IF($A35="","",VLOOKUP($A35,'Annex 2 EHV charges'!$A:$O,2,0))</f>
        <v/>
      </c>
      <c r="C35" s="72" t="str">
        <f>IF($A35="","",VLOOKUP($A35,'Annex 2 EHV charges'!$A:$O,3,0))</f>
        <v/>
      </c>
      <c r="D35" s="71" t="str">
        <f>IF($A35="","",VLOOKUP($A35,'Annex 2 EHV charges'!$A:$O,7,0))</f>
        <v/>
      </c>
      <c r="E35" s="73" t="str">
        <f>IFERROR(IF(VLOOKUP($A35,'Annex 2 EHV charges'!$A:$O,8,FALSE)=0,"",VLOOKUP($A35,'Annex 2 EHV charges'!$A:$O,8,FALSE)),"")</f>
        <v/>
      </c>
      <c r="F35" s="74" t="str">
        <f>IFERROR(IF(VLOOKUP($A35,'Annex 2 EHV charges'!$A:$O,9,FALSE)=0,"",VLOOKUP($A35,'Annex 2 EHV charges'!$A:$O,9,FALSE)),"")</f>
        <v/>
      </c>
      <c r="G35" s="75" t="str">
        <f>IFERROR(IF(VLOOKUP($A35,'Annex 2 EHV charges'!$A:$O,10,FALSE)=0,"",VLOOKUP($A35,'Annex 2 EHV charges'!$A:$O,10,FALSE)),"")</f>
        <v/>
      </c>
      <c r="H35" s="75" t="str">
        <f>IFERROR(IF(VLOOKUP($A35,'Annex 2 EHV charges'!$A:$O,11,FALSE)=0,"",VLOOKUP($A35,'Annex 2 EHV charges'!$A:$O,11,FALSE)),"")</f>
        <v/>
      </c>
    </row>
    <row r="36" spans="1:8" x14ac:dyDescent="0.2">
      <c r="A36" s="71" t="str">
        <f t="array" ref="A36">IFERROR(INDEX('Annex 2 EHV charges'!$A$11:$A$11, MATCH(0, IF(ISBLANK('Annex 2 EHV charges'!$A$11:$A$11),1, COUNTIF(A$4:$A35, 'Annex 2 EHV charges'!$A$11:$A$11)), 0)),"")</f>
        <v/>
      </c>
      <c r="B36" s="71" t="str">
        <f>IF($A36="","",VLOOKUP($A36,'Annex 2 EHV charges'!$A:$O,2,0))</f>
        <v/>
      </c>
      <c r="C36" s="72" t="str">
        <f>IF($A36="","",VLOOKUP($A36,'Annex 2 EHV charges'!$A:$O,3,0))</f>
        <v/>
      </c>
      <c r="D36" s="71" t="str">
        <f>IF($A36="","",VLOOKUP($A36,'Annex 2 EHV charges'!$A:$O,7,0))</f>
        <v/>
      </c>
      <c r="E36" s="73" t="str">
        <f>IFERROR(IF(VLOOKUP($A36,'Annex 2 EHV charges'!$A:$O,8,FALSE)=0,"",VLOOKUP($A36,'Annex 2 EHV charges'!$A:$O,8,FALSE)),"")</f>
        <v/>
      </c>
      <c r="F36" s="74" t="str">
        <f>IFERROR(IF(VLOOKUP($A36,'Annex 2 EHV charges'!$A:$O,9,FALSE)=0,"",VLOOKUP($A36,'Annex 2 EHV charges'!$A:$O,9,FALSE)),"")</f>
        <v/>
      </c>
      <c r="G36" s="75" t="str">
        <f>IFERROR(IF(VLOOKUP($A36,'Annex 2 EHV charges'!$A:$O,10,FALSE)=0,"",VLOOKUP($A36,'Annex 2 EHV charges'!$A:$O,10,FALSE)),"")</f>
        <v/>
      </c>
      <c r="H36" s="75" t="str">
        <f>IFERROR(IF(VLOOKUP($A36,'Annex 2 EHV charges'!$A:$O,11,FALSE)=0,"",VLOOKUP($A36,'Annex 2 EHV charges'!$A:$O,11,FALSE)),"")</f>
        <v/>
      </c>
    </row>
    <row r="37" spans="1:8" x14ac:dyDescent="0.2">
      <c r="A37" s="71" t="str">
        <f t="array" ref="A37">IFERROR(INDEX('Annex 2 EHV charges'!$A$11:$A$11, MATCH(0, IF(ISBLANK('Annex 2 EHV charges'!$A$11:$A$11),1, COUNTIF(A$4:$A36, 'Annex 2 EHV charges'!$A$11:$A$11)), 0)),"")</f>
        <v/>
      </c>
      <c r="B37" s="71" t="str">
        <f>IF($A37="","",VLOOKUP($A37,'Annex 2 EHV charges'!$A:$O,2,0))</f>
        <v/>
      </c>
      <c r="C37" s="72" t="str">
        <f>IF($A37="","",VLOOKUP($A37,'Annex 2 EHV charges'!$A:$O,3,0))</f>
        <v/>
      </c>
      <c r="D37" s="71" t="str">
        <f>IF($A37="","",VLOOKUP($A37,'Annex 2 EHV charges'!$A:$O,7,0))</f>
        <v/>
      </c>
      <c r="E37" s="73" t="str">
        <f>IFERROR(IF(VLOOKUP($A37,'Annex 2 EHV charges'!$A:$O,8,FALSE)=0,"",VLOOKUP($A37,'Annex 2 EHV charges'!$A:$O,8,FALSE)),"")</f>
        <v/>
      </c>
      <c r="F37" s="74" t="str">
        <f>IFERROR(IF(VLOOKUP($A37,'Annex 2 EHV charges'!$A:$O,9,FALSE)=0,"",VLOOKUP($A37,'Annex 2 EHV charges'!$A:$O,9,FALSE)),"")</f>
        <v/>
      </c>
      <c r="G37" s="75" t="str">
        <f>IFERROR(IF(VLOOKUP($A37,'Annex 2 EHV charges'!$A:$O,10,FALSE)=0,"",VLOOKUP($A37,'Annex 2 EHV charges'!$A:$O,10,FALSE)),"")</f>
        <v/>
      </c>
      <c r="H37" s="75" t="str">
        <f>IFERROR(IF(VLOOKUP($A37,'Annex 2 EHV charges'!$A:$O,11,FALSE)=0,"",VLOOKUP($A37,'Annex 2 EHV charges'!$A:$O,11,FALSE)),"")</f>
        <v/>
      </c>
    </row>
    <row r="38" spans="1:8" x14ac:dyDescent="0.2">
      <c r="A38" s="71" t="str">
        <f t="array" ref="A38">IFERROR(INDEX('Annex 2 EHV charges'!$A$11:$A$11, MATCH(0, IF(ISBLANK('Annex 2 EHV charges'!$A$11:$A$11),1, COUNTIF(A$4:$A37, 'Annex 2 EHV charges'!$A$11:$A$11)), 0)),"")</f>
        <v/>
      </c>
      <c r="B38" s="71" t="str">
        <f>IF($A38="","",VLOOKUP($A38,'Annex 2 EHV charges'!$A:$O,2,0))</f>
        <v/>
      </c>
      <c r="C38" s="72" t="str">
        <f>IF($A38="","",VLOOKUP($A38,'Annex 2 EHV charges'!$A:$O,3,0))</f>
        <v/>
      </c>
      <c r="D38" s="71" t="str">
        <f>IF($A38="","",VLOOKUP($A38,'Annex 2 EHV charges'!$A:$O,7,0))</f>
        <v/>
      </c>
      <c r="E38" s="73" t="str">
        <f>IFERROR(IF(VLOOKUP($A38,'Annex 2 EHV charges'!$A:$O,8,FALSE)=0,"",VLOOKUP($A38,'Annex 2 EHV charges'!$A:$O,8,FALSE)),"")</f>
        <v/>
      </c>
      <c r="F38" s="74" t="str">
        <f>IFERROR(IF(VLOOKUP($A38,'Annex 2 EHV charges'!$A:$O,9,FALSE)=0,"",VLOOKUP($A38,'Annex 2 EHV charges'!$A:$O,9,FALSE)),"")</f>
        <v/>
      </c>
      <c r="G38" s="75" t="str">
        <f>IFERROR(IF(VLOOKUP($A38,'Annex 2 EHV charges'!$A:$O,10,FALSE)=0,"",VLOOKUP($A38,'Annex 2 EHV charges'!$A:$O,10,FALSE)),"")</f>
        <v/>
      </c>
      <c r="H38" s="75" t="str">
        <f>IFERROR(IF(VLOOKUP($A38,'Annex 2 EHV charges'!$A:$O,11,FALSE)=0,"",VLOOKUP($A38,'Annex 2 EHV charges'!$A:$O,11,FALSE)),"")</f>
        <v/>
      </c>
    </row>
    <row r="39" spans="1:8" x14ac:dyDescent="0.2">
      <c r="A39" s="71" t="str">
        <f t="array" ref="A39">IFERROR(INDEX('Annex 2 EHV charges'!$A$11:$A$11, MATCH(0, IF(ISBLANK('Annex 2 EHV charges'!$A$11:$A$11),1, COUNTIF(A$4:$A38, 'Annex 2 EHV charges'!$A$11:$A$11)), 0)),"")</f>
        <v/>
      </c>
      <c r="B39" s="71" t="str">
        <f>IF($A39="","",VLOOKUP($A39,'Annex 2 EHV charges'!$A:$O,2,0))</f>
        <v/>
      </c>
      <c r="C39" s="72" t="str">
        <f>IF($A39="","",VLOOKUP($A39,'Annex 2 EHV charges'!$A:$O,3,0))</f>
        <v/>
      </c>
      <c r="D39" s="71" t="str">
        <f>IF($A39="","",VLOOKUP($A39,'Annex 2 EHV charges'!$A:$O,7,0))</f>
        <v/>
      </c>
      <c r="E39" s="73" t="str">
        <f>IFERROR(IF(VLOOKUP($A39,'Annex 2 EHV charges'!$A:$O,8,FALSE)=0,"",VLOOKUP($A39,'Annex 2 EHV charges'!$A:$O,8,FALSE)),"")</f>
        <v/>
      </c>
      <c r="F39" s="74" t="str">
        <f>IFERROR(IF(VLOOKUP($A39,'Annex 2 EHV charges'!$A:$O,9,FALSE)=0,"",VLOOKUP($A39,'Annex 2 EHV charges'!$A:$O,9,FALSE)),"")</f>
        <v/>
      </c>
      <c r="G39" s="75" t="str">
        <f>IFERROR(IF(VLOOKUP($A39,'Annex 2 EHV charges'!$A:$O,10,FALSE)=0,"",VLOOKUP($A39,'Annex 2 EHV charges'!$A:$O,10,FALSE)),"")</f>
        <v/>
      </c>
      <c r="H39" s="75" t="str">
        <f>IFERROR(IF(VLOOKUP($A39,'Annex 2 EHV charges'!$A:$O,11,FALSE)=0,"",VLOOKUP($A39,'Annex 2 EHV charges'!$A:$O,11,FALSE)),"")</f>
        <v/>
      </c>
    </row>
    <row r="40" spans="1:8" x14ac:dyDescent="0.2">
      <c r="A40" s="71" t="str">
        <f t="array" ref="A40">IFERROR(INDEX('Annex 2 EHV charges'!$A$11:$A$11, MATCH(0, IF(ISBLANK('Annex 2 EHV charges'!$A$11:$A$11),1, COUNTIF(A$4:$A39, 'Annex 2 EHV charges'!$A$11:$A$11)), 0)),"")</f>
        <v/>
      </c>
      <c r="B40" s="71" t="str">
        <f>IF($A40="","",VLOOKUP($A40,'Annex 2 EHV charges'!$A:$O,2,0))</f>
        <v/>
      </c>
      <c r="C40" s="72" t="str">
        <f>IF($A40="","",VLOOKUP($A40,'Annex 2 EHV charges'!$A:$O,3,0))</f>
        <v/>
      </c>
      <c r="D40" s="71" t="str">
        <f>IF($A40="","",VLOOKUP($A40,'Annex 2 EHV charges'!$A:$O,7,0))</f>
        <v/>
      </c>
      <c r="E40" s="73" t="str">
        <f>IFERROR(IF(VLOOKUP($A40,'Annex 2 EHV charges'!$A:$O,8,FALSE)=0,"",VLOOKUP($A40,'Annex 2 EHV charges'!$A:$O,8,FALSE)),"")</f>
        <v/>
      </c>
      <c r="F40" s="74" t="str">
        <f>IFERROR(IF(VLOOKUP($A40,'Annex 2 EHV charges'!$A:$O,9,FALSE)=0,"",VLOOKUP($A40,'Annex 2 EHV charges'!$A:$O,9,FALSE)),"")</f>
        <v/>
      </c>
      <c r="G40" s="75" t="str">
        <f>IFERROR(IF(VLOOKUP($A40,'Annex 2 EHV charges'!$A:$O,10,FALSE)=0,"",VLOOKUP($A40,'Annex 2 EHV charges'!$A:$O,10,FALSE)),"")</f>
        <v/>
      </c>
      <c r="H40" s="75" t="str">
        <f>IFERROR(IF(VLOOKUP($A40,'Annex 2 EHV charges'!$A:$O,11,FALSE)=0,"",VLOOKUP($A40,'Annex 2 EHV charges'!$A:$O,11,FALSE)),"")</f>
        <v/>
      </c>
    </row>
    <row r="41" spans="1:8" x14ac:dyDescent="0.2">
      <c r="A41" s="71" t="str">
        <f t="array" ref="A41">IFERROR(INDEX('Annex 2 EHV charges'!$A$11:$A$11, MATCH(0, IF(ISBLANK('Annex 2 EHV charges'!$A$11:$A$11),1, COUNTIF(A$4:$A40, 'Annex 2 EHV charges'!$A$11:$A$11)), 0)),"")</f>
        <v/>
      </c>
      <c r="B41" s="71" t="str">
        <f>IF($A41="","",VLOOKUP($A41,'Annex 2 EHV charges'!$A:$O,2,0))</f>
        <v/>
      </c>
      <c r="C41" s="72" t="str">
        <f>IF($A41="","",VLOOKUP($A41,'Annex 2 EHV charges'!$A:$O,3,0))</f>
        <v/>
      </c>
      <c r="D41" s="71" t="str">
        <f>IF($A41="","",VLOOKUP($A41,'Annex 2 EHV charges'!$A:$O,7,0))</f>
        <v/>
      </c>
      <c r="E41" s="73" t="str">
        <f>IFERROR(IF(VLOOKUP($A41,'Annex 2 EHV charges'!$A:$O,8,FALSE)=0,"",VLOOKUP($A41,'Annex 2 EHV charges'!$A:$O,8,FALSE)),"")</f>
        <v/>
      </c>
      <c r="F41" s="74" t="str">
        <f>IFERROR(IF(VLOOKUP($A41,'Annex 2 EHV charges'!$A:$O,9,FALSE)=0,"",VLOOKUP($A41,'Annex 2 EHV charges'!$A:$O,9,FALSE)),"")</f>
        <v/>
      </c>
      <c r="G41" s="75" t="str">
        <f>IFERROR(IF(VLOOKUP($A41,'Annex 2 EHV charges'!$A:$O,10,FALSE)=0,"",VLOOKUP($A41,'Annex 2 EHV charges'!$A:$O,10,FALSE)),"")</f>
        <v/>
      </c>
      <c r="H41" s="75" t="str">
        <f>IFERROR(IF(VLOOKUP($A41,'Annex 2 EHV charges'!$A:$O,11,FALSE)=0,"",VLOOKUP($A41,'Annex 2 EHV charges'!$A:$O,11,FALSE)),"")</f>
        <v/>
      </c>
    </row>
    <row r="42" spans="1:8" x14ac:dyDescent="0.2">
      <c r="A42" s="71" t="str">
        <f t="array" ref="A42">IFERROR(INDEX('Annex 2 EHV charges'!$A$11:$A$11, MATCH(0, IF(ISBLANK('Annex 2 EHV charges'!$A$11:$A$11),1, COUNTIF(A$4:$A41, 'Annex 2 EHV charges'!$A$11:$A$11)), 0)),"")</f>
        <v/>
      </c>
      <c r="B42" s="71" t="str">
        <f>IF($A42="","",VLOOKUP($A42,'Annex 2 EHV charges'!$A:$O,2,0))</f>
        <v/>
      </c>
      <c r="C42" s="72" t="str">
        <f>IF($A42="","",VLOOKUP($A42,'Annex 2 EHV charges'!$A:$O,3,0))</f>
        <v/>
      </c>
      <c r="D42" s="71" t="str">
        <f>IF($A42="","",VLOOKUP($A42,'Annex 2 EHV charges'!$A:$O,7,0))</f>
        <v/>
      </c>
      <c r="E42" s="73" t="str">
        <f>IFERROR(IF(VLOOKUP($A42,'Annex 2 EHV charges'!$A:$O,8,FALSE)=0,"",VLOOKUP($A42,'Annex 2 EHV charges'!$A:$O,8,FALSE)),"")</f>
        <v/>
      </c>
      <c r="F42" s="74" t="str">
        <f>IFERROR(IF(VLOOKUP($A42,'Annex 2 EHV charges'!$A:$O,9,FALSE)=0,"",VLOOKUP($A42,'Annex 2 EHV charges'!$A:$O,9,FALSE)),"")</f>
        <v/>
      </c>
      <c r="G42" s="75" t="str">
        <f>IFERROR(IF(VLOOKUP($A42,'Annex 2 EHV charges'!$A:$O,10,FALSE)=0,"",VLOOKUP($A42,'Annex 2 EHV charges'!$A:$O,10,FALSE)),"")</f>
        <v/>
      </c>
      <c r="H42" s="75" t="str">
        <f>IFERROR(IF(VLOOKUP($A42,'Annex 2 EHV charges'!$A:$O,11,FALSE)=0,"",VLOOKUP($A42,'Annex 2 EHV charges'!$A:$O,11,FALSE)),"")</f>
        <v/>
      </c>
    </row>
    <row r="43" spans="1:8" x14ac:dyDescent="0.2">
      <c r="A43" s="71" t="str">
        <f t="array" ref="A43">IFERROR(INDEX('Annex 2 EHV charges'!$A$11:$A$11, MATCH(0, IF(ISBLANK('Annex 2 EHV charges'!$A$11:$A$11),1, COUNTIF(A$4:$A42, 'Annex 2 EHV charges'!$A$11:$A$11)), 0)),"")</f>
        <v/>
      </c>
      <c r="B43" s="71" t="str">
        <f>IF($A43="","",VLOOKUP($A43,'Annex 2 EHV charges'!$A:$O,2,0))</f>
        <v/>
      </c>
      <c r="C43" s="72" t="str">
        <f>IF($A43="","",VLOOKUP($A43,'Annex 2 EHV charges'!$A:$O,3,0))</f>
        <v/>
      </c>
      <c r="D43" s="71" t="str">
        <f>IF($A43="","",VLOOKUP($A43,'Annex 2 EHV charges'!$A:$O,7,0))</f>
        <v/>
      </c>
      <c r="E43" s="73" t="str">
        <f>IFERROR(IF(VLOOKUP($A43,'Annex 2 EHV charges'!$A:$O,8,FALSE)=0,"",VLOOKUP($A43,'Annex 2 EHV charges'!$A:$O,8,FALSE)),"")</f>
        <v/>
      </c>
      <c r="F43" s="74" t="str">
        <f>IFERROR(IF(VLOOKUP($A43,'Annex 2 EHV charges'!$A:$O,9,FALSE)=0,"",VLOOKUP($A43,'Annex 2 EHV charges'!$A:$O,9,FALSE)),"")</f>
        <v/>
      </c>
      <c r="G43" s="75" t="str">
        <f>IFERROR(IF(VLOOKUP($A43,'Annex 2 EHV charges'!$A:$O,10,FALSE)=0,"",VLOOKUP($A43,'Annex 2 EHV charges'!$A:$O,10,FALSE)),"")</f>
        <v/>
      </c>
      <c r="H43" s="75" t="str">
        <f>IFERROR(IF(VLOOKUP($A43,'Annex 2 EHV charges'!$A:$O,11,FALSE)=0,"",VLOOKUP($A43,'Annex 2 EHV charges'!$A:$O,11,FALSE)),"")</f>
        <v/>
      </c>
    </row>
    <row r="44" spans="1:8" x14ac:dyDescent="0.2">
      <c r="A44" s="71" t="str">
        <f t="array" ref="A44">IFERROR(INDEX('Annex 2 EHV charges'!$A$11:$A$11, MATCH(0, IF(ISBLANK('Annex 2 EHV charges'!$A$11:$A$11),1, COUNTIF(A$4:$A43, 'Annex 2 EHV charges'!$A$11:$A$11)), 0)),"")</f>
        <v/>
      </c>
      <c r="B44" s="71" t="str">
        <f>IF($A44="","",VLOOKUP($A44,'Annex 2 EHV charges'!$A:$O,2,0))</f>
        <v/>
      </c>
      <c r="C44" s="72" t="str">
        <f>IF($A44="","",VLOOKUP($A44,'Annex 2 EHV charges'!$A:$O,3,0))</f>
        <v/>
      </c>
      <c r="D44" s="71" t="str">
        <f>IF($A44="","",VLOOKUP($A44,'Annex 2 EHV charges'!$A:$O,7,0))</f>
        <v/>
      </c>
      <c r="E44" s="73" t="str">
        <f>IFERROR(IF(VLOOKUP($A44,'Annex 2 EHV charges'!$A:$O,8,FALSE)=0,"",VLOOKUP($A44,'Annex 2 EHV charges'!$A:$O,8,FALSE)),"")</f>
        <v/>
      </c>
      <c r="F44" s="74" t="str">
        <f>IFERROR(IF(VLOOKUP($A44,'Annex 2 EHV charges'!$A:$O,9,FALSE)=0,"",VLOOKUP($A44,'Annex 2 EHV charges'!$A:$O,9,FALSE)),"")</f>
        <v/>
      </c>
      <c r="G44" s="75" t="str">
        <f>IFERROR(IF(VLOOKUP($A44,'Annex 2 EHV charges'!$A:$O,10,FALSE)=0,"",VLOOKUP($A44,'Annex 2 EHV charges'!$A:$O,10,FALSE)),"")</f>
        <v/>
      </c>
      <c r="H44" s="75" t="str">
        <f>IFERROR(IF(VLOOKUP($A44,'Annex 2 EHV charges'!$A:$O,11,FALSE)=0,"",VLOOKUP($A44,'Annex 2 EHV charges'!$A:$O,11,FALSE)),"")</f>
        <v/>
      </c>
    </row>
    <row r="45" spans="1:8" x14ac:dyDescent="0.2">
      <c r="A45" s="71" t="str">
        <f t="array" ref="A45">IFERROR(INDEX('Annex 2 EHV charges'!$A$11:$A$11, MATCH(0, IF(ISBLANK('Annex 2 EHV charges'!$A$11:$A$11),1, COUNTIF(A$4:$A44, 'Annex 2 EHV charges'!$A$11:$A$11)), 0)),"")</f>
        <v/>
      </c>
      <c r="B45" s="71" t="str">
        <f>IF($A45="","",VLOOKUP($A45,'Annex 2 EHV charges'!$A:$O,2,0))</f>
        <v/>
      </c>
      <c r="C45" s="72" t="str">
        <f>IF($A45="","",VLOOKUP($A45,'Annex 2 EHV charges'!$A:$O,3,0))</f>
        <v/>
      </c>
      <c r="D45" s="71" t="str">
        <f>IF($A45="","",VLOOKUP($A45,'Annex 2 EHV charges'!$A:$O,7,0))</f>
        <v/>
      </c>
      <c r="E45" s="73" t="str">
        <f>IFERROR(IF(VLOOKUP($A45,'Annex 2 EHV charges'!$A:$O,8,FALSE)=0,"",VLOOKUP($A45,'Annex 2 EHV charges'!$A:$O,8,FALSE)),"")</f>
        <v/>
      </c>
      <c r="F45" s="74" t="str">
        <f>IFERROR(IF(VLOOKUP($A45,'Annex 2 EHV charges'!$A:$O,9,FALSE)=0,"",VLOOKUP($A45,'Annex 2 EHV charges'!$A:$O,9,FALSE)),"")</f>
        <v/>
      </c>
      <c r="G45" s="75" t="str">
        <f>IFERROR(IF(VLOOKUP($A45,'Annex 2 EHV charges'!$A:$O,10,FALSE)=0,"",VLOOKUP($A45,'Annex 2 EHV charges'!$A:$O,10,FALSE)),"")</f>
        <v/>
      </c>
      <c r="H45" s="75" t="str">
        <f>IFERROR(IF(VLOOKUP($A45,'Annex 2 EHV charges'!$A:$O,11,FALSE)=0,"",VLOOKUP($A45,'Annex 2 EHV charges'!$A:$O,11,FALSE)),"")</f>
        <v/>
      </c>
    </row>
    <row r="46" spans="1:8" x14ac:dyDescent="0.2">
      <c r="A46" s="71" t="str">
        <f t="array" ref="A46">IFERROR(INDEX('Annex 2 EHV charges'!$A$11:$A$11, MATCH(0, IF(ISBLANK('Annex 2 EHV charges'!$A$11:$A$11),1, COUNTIF(A$4:$A45, 'Annex 2 EHV charges'!$A$11:$A$11)), 0)),"")</f>
        <v/>
      </c>
      <c r="B46" s="71" t="str">
        <f>IF($A46="","",VLOOKUP($A46,'Annex 2 EHV charges'!$A:$O,2,0))</f>
        <v/>
      </c>
      <c r="C46" s="72" t="str">
        <f>IF($A46="","",VLOOKUP($A46,'Annex 2 EHV charges'!$A:$O,3,0))</f>
        <v/>
      </c>
      <c r="D46" s="71" t="str">
        <f>IF($A46="","",VLOOKUP($A46,'Annex 2 EHV charges'!$A:$O,7,0))</f>
        <v/>
      </c>
      <c r="E46" s="73" t="str">
        <f>IFERROR(IF(VLOOKUP($A46,'Annex 2 EHV charges'!$A:$O,8,FALSE)=0,"",VLOOKUP($A46,'Annex 2 EHV charges'!$A:$O,8,FALSE)),"")</f>
        <v/>
      </c>
      <c r="F46" s="74" t="str">
        <f>IFERROR(IF(VLOOKUP($A46,'Annex 2 EHV charges'!$A:$O,9,FALSE)=0,"",VLOOKUP($A46,'Annex 2 EHV charges'!$A:$O,9,FALSE)),"")</f>
        <v/>
      </c>
      <c r="G46" s="75" t="str">
        <f>IFERROR(IF(VLOOKUP($A46,'Annex 2 EHV charges'!$A:$O,10,FALSE)=0,"",VLOOKUP($A46,'Annex 2 EHV charges'!$A:$O,10,FALSE)),"")</f>
        <v/>
      </c>
      <c r="H46" s="75" t="str">
        <f>IFERROR(IF(VLOOKUP($A46,'Annex 2 EHV charges'!$A:$O,11,FALSE)=0,"",VLOOKUP($A46,'Annex 2 EHV charges'!$A:$O,11,FALSE)),"")</f>
        <v/>
      </c>
    </row>
    <row r="47" spans="1:8" x14ac:dyDescent="0.2">
      <c r="A47" s="71" t="str">
        <f t="array" ref="A47">IFERROR(INDEX('Annex 2 EHV charges'!$A$11:$A$11, MATCH(0, IF(ISBLANK('Annex 2 EHV charges'!$A$11:$A$11),1, COUNTIF(A$4:$A46, 'Annex 2 EHV charges'!$A$11:$A$11)), 0)),"")</f>
        <v/>
      </c>
      <c r="B47" s="71" t="str">
        <f>IF($A47="","",VLOOKUP($A47,'Annex 2 EHV charges'!$A:$O,2,0))</f>
        <v/>
      </c>
      <c r="C47" s="72" t="str">
        <f>IF($A47="","",VLOOKUP($A47,'Annex 2 EHV charges'!$A:$O,3,0))</f>
        <v/>
      </c>
      <c r="D47" s="71" t="str">
        <f>IF($A47="","",VLOOKUP($A47,'Annex 2 EHV charges'!$A:$O,7,0))</f>
        <v/>
      </c>
      <c r="E47" s="73" t="str">
        <f>IFERROR(IF(VLOOKUP($A47,'Annex 2 EHV charges'!$A:$O,8,FALSE)=0,"",VLOOKUP($A47,'Annex 2 EHV charges'!$A:$O,8,FALSE)),"")</f>
        <v/>
      </c>
      <c r="F47" s="74" t="str">
        <f>IFERROR(IF(VLOOKUP($A47,'Annex 2 EHV charges'!$A:$O,9,FALSE)=0,"",VLOOKUP($A47,'Annex 2 EHV charges'!$A:$O,9,FALSE)),"")</f>
        <v/>
      </c>
      <c r="G47" s="75" t="str">
        <f>IFERROR(IF(VLOOKUP($A47,'Annex 2 EHV charges'!$A:$O,10,FALSE)=0,"",VLOOKUP($A47,'Annex 2 EHV charges'!$A:$O,10,FALSE)),"")</f>
        <v/>
      </c>
      <c r="H47" s="75" t="str">
        <f>IFERROR(IF(VLOOKUP($A47,'Annex 2 EHV charges'!$A:$O,11,FALSE)=0,"",VLOOKUP($A47,'Annex 2 EHV charges'!$A:$O,11,FALSE)),"")</f>
        <v/>
      </c>
    </row>
    <row r="48" spans="1:8" x14ac:dyDescent="0.2">
      <c r="A48" s="71" t="str">
        <f t="array" ref="A48">IFERROR(INDEX('Annex 2 EHV charges'!$A$11:$A$11, MATCH(0, IF(ISBLANK('Annex 2 EHV charges'!$A$11:$A$11),1, COUNTIF(A$4:$A47, 'Annex 2 EHV charges'!$A$11:$A$11)), 0)),"")</f>
        <v/>
      </c>
      <c r="B48" s="71" t="str">
        <f>IF($A48="","",VLOOKUP($A48,'Annex 2 EHV charges'!$A:$O,2,0))</f>
        <v/>
      </c>
      <c r="C48" s="72" t="str">
        <f>IF($A48="","",VLOOKUP($A48,'Annex 2 EHV charges'!$A:$O,3,0))</f>
        <v/>
      </c>
      <c r="D48" s="71" t="str">
        <f>IF($A48="","",VLOOKUP($A48,'Annex 2 EHV charges'!$A:$O,7,0))</f>
        <v/>
      </c>
      <c r="E48" s="73" t="str">
        <f>IFERROR(IF(VLOOKUP($A48,'Annex 2 EHV charges'!$A:$O,8,FALSE)=0,"",VLOOKUP($A48,'Annex 2 EHV charges'!$A:$O,8,FALSE)),"")</f>
        <v/>
      </c>
      <c r="F48" s="74" t="str">
        <f>IFERROR(IF(VLOOKUP($A48,'Annex 2 EHV charges'!$A:$O,9,FALSE)=0,"",VLOOKUP($A48,'Annex 2 EHV charges'!$A:$O,9,FALSE)),"")</f>
        <v/>
      </c>
      <c r="G48" s="75" t="str">
        <f>IFERROR(IF(VLOOKUP($A48,'Annex 2 EHV charges'!$A:$O,10,FALSE)=0,"",VLOOKUP($A48,'Annex 2 EHV charges'!$A:$O,10,FALSE)),"")</f>
        <v/>
      </c>
      <c r="H48" s="75" t="str">
        <f>IFERROR(IF(VLOOKUP($A48,'Annex 2 EHV charges'!$A:$O,11,FALSE)=0,"",VLOOKUP($A48,'Annex 2 EHV charges'!$A:$O,11,FALSE)),"")</f>
        <v/>
      </c>
    </row>
    <row r="49" spans="1:8" x14ac:dyDescent="0.2">
      <c r="A49" s="71" t="str">
        <f t="array" ref="A49">IFERROR(INDEX('Annex 2 EHV charges'!$A$11:$A$11, MATCH(0, IF(ISBLANK('Annex 2 EHV charges'!$A$11:$A$11),1, COUNTIF(A$4:$A48, 'Annex 2 EHV charges'!$A$11:$A$11)), 0)),"")</f>
        <v/>
      </c>
      <c r="B49" s="71" t="str">
        <f>IF($A49="","",VLOOKUP($A49,'Annex 2 EHV charges'!$A:$O,2,0))</f>
        <v/>
      </c>
      <c r="C49" s="72" t="str">
        <f>IF($A49="","",VLOOKUP($A49,'Annex 2 EHV charges'!$A:$O,3,0))</f>
        <v/>
      </c>
      <c r="D49" s="71" t="str">
        <f>IF($A49="","",VLOOKUP($A49,'Annex 2 EHV charges'!$A:$O,7,0))</f>
        <v/>
      </c>
      <c r="E49" s="73" t="str">
        <f>IFERROR(IF(VLOOKUP($A49,'Annex 2 EHV charges'!$A:$O,8,FALSE)=0,"",VLOOKUP($A49,'Annex 2 EHV charges'!$A:$O,8,FALSE)),"")</f>
        <v/>
      </c>
      <c r="F49" s="74" t="str">
        <f>IFERROR(IF(VLOOKUP($A49,'Annex 2 EHV charges'!$A:$O,9,FALSE)=0,"",VLOOKUP($A49,'Annex 2 EHV charges'!$A:$O,9,FALSE)),"")</f>
        <v/>
      </c>
      <c r="G49" s="75" t="str">
        <f>IFERROR(IF(VLOOKUP($A49,'Annex 2 EHV charges'!$A:$O,10,FALSE)=0,"",VLOOKUP($A49,'Annex 2 EHV charges'!$A:$O,10,FALSE)),"")</f>
        <v/>
      </c>
      <c r="H49" s="75" t="str">
        <f>IFERROR(IF(VLOOKUP($A49,'Annex 2 EHV charges'!$A:$O,11,FALSE)=0,"",VLOOKUP($A49,'Annex 2 EHV charges'!$A:$O,11,FALSE)),"")</f>
        <v/>
      </c>
    </row>
    <row r="50" spans="1:8" x14ac:dyDescent="0.2">
      <c r="A50" s="71" t="str">
        <f t="array" ref="A50">IFERROR(INDEX('Annex 2 EHV charges'!$A$11:$A$11, MATCH(0, IF(ISBLANK('Annex 2 EHV charges'!$A$11:$A$11),1, COUNTIF(A$4:$A49, 'Annex 2 EHV charges'!$A$11:$A$11)), 0)),"")</f>
        <v/>
      </c>
      <c r="B50" s="71" t="str">
        <f>IF($A50="","",VLOOKUP($A50,'Annex 2 EHV charges'!$A:$O,2,0))</f>
        <v/>
      </c>
      <c r="C50" s="72" t="str">
        <f>IF($A50="","",VLOOKUP($A50,'Annex 2 EHV charges'!$A:$O,3,0))</f>
        <v/>
      </c>
      <c r="D50" s="71" t="str">
        <f>IF($A50="","",VLOOKUP($A50,'Annex 2 EHV charges'!$A:$O,7,0))</f>
        <v/>
      </c>
      <c r="E50" s="73" t="str">
        <f>IFERROR(IF(VLOOKUP($A50,'Annex 2 EHV charges'!$A:$O,8,FALSE)=0,"",VLOOKUP($A50,'Annex 2 EHV charges'!$A:$O,8,FALSE)),"")</f>
        <v/>
      </c>
      <c r="F50" s="74" t="str">
        <f>IFERROR(IF(VLOOKUP($A50,'Annex 2 EHV charges'!$A:$O,9,FALSE)=0,"",VLOOKUP($A50,'Annex 2 EHV charges'!$A:$O,9,FALSE)),"")</f>
        <v/>
      </c>
      <c r="G50" s="75" t="str">
        <f>IFERROR(IF(VLOOKUP($A50,'Annex 2 EHV charges'!$A:$O,10,FALSE)=0,"",VLOOKUP($A50,'Annex 2 EHV charges'!$A:$O,10,FALSE)),"")</f>
        <v/>
      </c>
      <c r="H50" s="75" t="str">
        <f>IFERROR(IF(VLOOKUP($A50,'Annex 2 EHV charges'!$A:$O,11,FALSE)=0,"",VLOOKUP($A50,'Annex 2 EHV charges'!$A:$O,11,FALSE)),"")</f>
        <v/>
      </c>
    </row>
    <row r="51" spans="1:8" x14ac:dyDescent="0.2">
      <c r="A51" s="71" t="str">
        <f t="array" ref="A51">IFERROR(INDEX('Annex 2 EHV charges'!$A$11:$A$11, MATCH(0, IF(ISBLANK('Annex 2 EHV charges'!$A$11:$A$11),1, COUNTIF(A$4:$A50, 'Annex 2 EHV charges'!$A$11:$A$11)), 0)),"")</f>
        <v/>
      </c>
      <c r="B51" s="71" t="str">
        <f>IF($A51="","",VLOOKUP($A51,'Annex 2 EHV charges'!$A:$O,2,0))</f>
        <v/>
      </c>
      <c r="C51" s="72" t="str">
        <f>IF($A51="","",VLOOKUP($A51,'Annex 2 EHV charges'!$A:$O,3,0))</f>
        <v/>
      </c>
      <c r="D51" s="71" t="str">
        <f>IF($A51="","",VLOOKUP($A51,'Annex 2 EHV charges'!$A:$O,7,0))</f>
        <v/>
      </c>
      <c r="E51" s="73" t="str">
        <f>IFERROR(IF(VLOOKUP($A51,'Annex 2 EHV charges'!$A:$O,8,FALSE)=0,"",VLOOKUP($A51,'Annex 2 EHV charges'!$A:$O,8,FALSE)),"")</f>
        <v/>
      </c>
      <c r="F51" s="74" t="str">
        <f>IFERROR(IF(VLOOKUP($A51,'Annex 2 EHV charges'!$A:$O,9,FALSE)=0,"",VLOOKUP($A51,'Annex 2 EHV charges'!$A:$O,9,FALSE)),"")</f>
        <v/>
      </c>
      <c r="G51" s="75" t="str">
        <f>IFERROR(IF(VLOOKUP($A51,'Annex 2 EHV charges'!$A:$O,10,FALSE)=0,"",VLOOKUP($A51,'Annex 2 EHV charges'!$A:$O,10,FALSE)),"")</f>
        <v/>
      </c>
      <c r="H51" s="75" t="str">
        <f>IFERROR(IF(VLOOKUP($A51,'Annex 2 EHV charges'!$A:$O,11,FALSE)=0,"",VLOOKUP($A51,'Annex 2 EHV charges'!$A:$O,11,FALSE)),"")</f>
        <v/>
      </c>
    </row>
    <row r="52" spans="1:8" x14ac:dyDescent="0.2">
      <c r="A52" s="71" t="str">
        <f t="array" ref="A52">IFERROR(INDEX('Annex 2 EHV charges'!$A$11:$A$11, MATCH(0, IF(ISBLANK('Annex 2 EHV charges'!$A$11:$A$11),1, COUNTIF(A$4:$A51, 'Annex 2 EHV charges'!$A$11:$A$11)), 0)),"")</f>
        <v/>
      </c>
      <c r="B52" s="71" t="str">
        <f>IF($A52="","",VLOOKUP($A52,'Annex 2 EHV charges'!$A:$O,2,0))</f>
        <v/>
      </c>
      <c r="C52" s="72" t="str">
        <f>IF($A52="","",VLOOKUP($A52,'Annex 2 EHV charges'!$A:$O,3,0))</f>
        <v/>
      </c>
      <c r="D52" s="71" t="str">
        <f>IF($A52="","",VLOOKUP($A52,'Annex 2 EHV charges'!$A:$O,7,0))</f>
        <v/>
      </c>
      <c r="E52" s="73" t="str">
        <f>IFERROR(IF(VLOOKUP($A52,'Annex 2 EHV charges'!$A:$O,8,FALSE)=0,"",VLOOKUP($A52,'Annex 2 EHV charges'!$A:$O,8,FALSE)),"")</f>
        <v/>
      </c>
      <c r="F52" s="74" t="str">
        <f>IFERROR(IF(VLOOKUP($A52,'Annex 2 EHV charges'!$A:$O,9,FALSE)=0,"",VLOOKUP($A52,'Annex 2 EHV charges'!$A:$O,9,FALSE)),"")</f>
        <v/>
      </c>
      <c r="G52" s="75" t="str">
        <f>IFERROR(IF(VLOOKUP($A52,'Annex 2 EHV charges'!$A:$O,10,FALSE)=0,"",VLOOKUP($A52,'Annex 2 EHV charges'!$A:$O,10,FALSE)),"")</f>
        <v/>
      </c>
      <c r="H52" s="75" t="str">
        <f>IFERROR(IF(VLOOKUP($A52,'Annex 2 EHV charges'!$A:$O,11,FALSE)=0,"",VLOOKUP($A52,'Annex 2 EHV charges'!$A:$O,11,FALSE)),"")</f>
        <v/>
      </c>
    </row>
    <row r="53" spans="1:8" x14ac:dyDescent="0.2">
      <c r="A53" s="71" t="str">
        <f t="array" ref="A53">IFERROR(INDEX('Annex 2 EHV charges'!$A$11:$A$11, MATCH(0, IF(ISBLANK('Annex 2 EHV charges'!$A$11:$A$11),1, COUNTIF(A$4:$A52, 'Annex 2 EHV charges'!$A$11:$A$11)), 0)),"")</f>
        <v/>
      </c>
      <c r="B53" s="71" t="str">
        <f>IF($A53="","",VLOOKUP($A53,'Annex 2 EHV charges'!$A:$O,2,0))</f>
        <v/>
      </c>
      <c r="C53" s="72" t="str">
        <f>IF($A53="","",VLOOKUP($A53,'Annex 2 EHV charges'!$A:$O,3,0))</f>
        <v/>
      </c>
      <c r="D53" s="71" t="str">
        <f>IF($A53="","",VLOOKUP($A53,'Annex 2 EHV charges'!$A:$O,7,0))</f>
        <v/>
      </c>
      <c r="E53" s="73" t="str">
        <f>IFERROR(IF(VLOOKUP($A53,'Annex 2 EHV charges'!$A:$O,8,FALSE)=0,"",VLOOKUP($A53,'Annex 2 EHV charges'!$A:$O,8,FALSE)),"")</f>
        <v/>
      </c>
      <c r="F53" s="74" t="str">
        <f>IFERROR(IF(VLOOKUP($A53,'Annex 2 EHV charges'!$A:$O,9,FALSE)=0,"",VLOOKUP($A53,'Annex 2 EHV charges'!$A:$O,9,FALSE)),"")</f>
        <v/>
      </c>
      <c r="G53" s="75" t="str">
        <f>IFERROR(IF(VLOOKUP($A53,'Annex 2 EHV charges'!$A:$O,10,FALSE)=0,"",VLOOKUP($A53,'Annex 2 EHV charges'!$A:$O,10,FALSE)),"")</f>
        <v/>
      </c>
      <c r="H53" s="75" t="str">
        <f>IFERROR(IF(VLOOKUP($A53,'Annex 2 EHV charges'!$A:$O,11,FALSE)=0,"",VLOOKUP($A53,'Annex 2 EHV charges'!$A:$O,11,FALSE)),"")</f>
        <v/>
      </c>
    </row>
    <row r="54" spans="1:8" x14ac:dyDescent="0.2">
      <c r="A54" s="71" t="str">
        <f t="array" ref="A54">IFERROR(INDEX('Annex 2 EHV charges'!$A$11:$A$11, MATCH(0, IF(ISBLANK('Annex 2 EHV charges'!$A$11:$A$11),1, COUNTIF(A$4:$A53, 'Annex 2 EHV charges'!$A$11:$A$11)), 0)),"")</f>
        <v/>
      </c>
      <c r="B54" s="71" t="str">
        <f>IF($A54="","",VLOOKUP($A54,'Annex 2 EHV charges'!$A:$O,2,0))</f>
        <v/>
      </c>
      <c r="C54" s="72" t="str">
        <f>IF($A54="","",VLOOKUP($A54,'Annex 2 EHV charges'!$A:$O,3,0))</f>
        <v/>
      </c>
      <c r="D54" s="71" t="str">
        <f>IF($A54="","",VLOOKUP($A54,'Annex 2 EHV charges'!$A:$O,7,0))</f>
        <v/>
      </c>
      <c r="E54" s="73" t="str">
        <f>IFERROR(IF(VLOOKUP($A54,'Annex 2 EHV charges'!$A:$O,8,FALSE)=0,"",VLOOKUP($A54,'Annex 2 EHV charges'!$A:$O,8,FALSE)),"")</f>
        <v/>
      </c>
      <c r="F54" s="74" t="str">
        <f>IFERROR(IF(VLOOKUP($A54,'Annex 2 EHV charges'!$A:$O,9,FALSE)=0,"",VLOOKUP($A54,'Annex 2 EHV charges'!$A:$O,9,FALSE)),"")</f>
        <v/>
      </c>
      <c r="G54" s="75" t="str">
        <f>IFERROR(IF(VLOOKUP($A54,'Annex 2 EHV charges'!$A:$O,10,FALSE)=0,"",VLOOKUP($A54,'Annex 2 EHV charges'!$A:$O,10,FALSE)),"")</f>
        <v/>
      </c>
      <c r="H54" s="75" t="str">
        <f>IFERROR(IF(VLOOKUP($A54,'Annex 2 EHV charges'!$A:$O,11,FALSE)=0,"",VLOOKUP($A54,'Annex 2 EHV charges'!$A:$O,11,FALSE)),"")</f>
        <v/>
      </c>
    </row>
    <row r="55" spans="1:8" x14ac:dyDescent="0.2">
      <c r="A55" s="71" t="str">
        <f t="array" ref="A55">IFERROR(INDEX('Annex 2 EHV charges'!$A$11:$A$11, MATCH(0, IF(ISBLANK('Annex 2 EHV charges'!$A$11:$A$11),1, COUNTIF(A$4:$A54, 'Annex 2 EHV charges'!$A$11:$A$11)), 0)),"")</f>
        <v/>
      </c>
      <c r="B55" s="71" t="str">
        <f>IF($A55="","",VLOOKUP($A55,'Annex 2 EHV charges'!$A:$O,2,0))</f>
        <v/>
      </c>
      <c r="C55" s="72" t="str">
        <f>IF($A55="","",VLOOKUP($A55,'Annex 2 EHV charges'!$A:$O,3,0))</f>
        <v/>
      </c>
      <c r="D55" s="71" t="str">
        <f>IF($A55="","",VLOOKUP($A55,'Annex 2 EHV charges'!$A:$O,7,0))</f>
        <v/>
      </c>
      <c r="E55" s="73" t="str">
        <f>IFERROR(IF(VLOOKUP($A55,'Annex 2 EHV charges'!$A:$O,8,FALSE)=0,"",VLOOKUP($A55,'Annex 2 EHV charges'!$A:$O,8,FALSE)),"")</f>
        <v/>
      </c>
      <c r="F55" s="74" t="str">
        <f>IFERROR(IF(VLOOKUP($A55,'Annex 2 EHV charges'!$A:$O,9,FALSE)=0,"",VLOOKUP($A55,'Annex 2 EHV charges'!$A:$O,9,FALSE)),"")</f>
        <v/>
      </c>
      <c r="G55" s="75" t="str">
        <f>IFERROR(IF(VLOOKUP($A55,'Annex 2 EHV charges'!$A:$O,10,FALSE)=0,"",VLOOKUP($A55,'Annex 2 EHV charges'!$A:$O,10,FALSE)),"")</f>
        <v/>
      </c>
      <c r="H55" s="75" t="str">
        <f>IFERROR(IF(VLOOKUP($A55,'Annex 2 EHV charges'!$A:$O,11,FALSE)=0,"",VLOOKUP($A55,'Annex 2 EHV charges'!$A:$O,11,FALSE)),"")</f>
        <v/>
      </c>
    </row>
    <row r="56" spans="1:8" x14ac:dyDescent="0.2">
      <c r="A56" s="71" t="str">
        <f t="array" ref="A56">IFERROR(INDEX('Annex 2 EHV charges'!$A$11:$A$11, MATCH(0, IF(ISBLANK('Annex 2 EHV charges'!$A$11:$A$11),1, COUNTIF(A$4:$A55, 'Annex 2 EHV charges'!$A$11:$A$11)), 0)),"")</f>
        <v/>
      </c>
      <c r="B56" s="71" t="str">
        <f>IF($A56="","",VLOOKUP($A56,'Annex 2 EHV charges'!$A:$O,2,0))</f>
        <v/>
      </c>
      <c r="C56" s="72" t="str">
        <f>IF($A56="","",VLOOKUP($A56,'Annex 2 EHV charges'!$A:$O,3,0))</f>
        <v/>
      </c>
      <c r="D56" s="71" t="str">
        <f>IF($A56="","",VLOOKUP($A56,'Annex 2 EHV charges'!$A:$O,7,0))</f>
        <v/>
      </c>
      <c r="E56" s="73" t="str">
        <f>IFERROR(IF(VLOOKUP($A56,'Annex 2 EHV charges'!$A:$O,8,FALSE)=0,"",VLOOKUP($A56,'Annex 2 EHV charges'!$A:$O,8,FALSE)),"")</f>
        <v/>
      </c>
      <c r="F56" s="74" t="str">
        <f>IFERROR(IF(VLOOKUP($A56,'Annex 2 EHV charges'!$A:$O,9,FALSE)=0,"",VLOOKUP($A56,'Annex 2 EHV charges'!$A:$O,9,FALSE)),"")</f>
        <v/>
      </c>
      <c r="G56" s="75" t="str">
        <f>IFERROR(IF(VLOOKUP($A56,'Annex 2 EHV charges'!$A:$O,10,FALSE)=0,"",VLOOKUP($A56,'Annex 2 EHV charges'!$A:$O,10,FALSE)),"")</f>
        <v/>
      </c>
      <c r="H56" s="75" t="str">
        <f>IFERROR(IF(VLOOKUP($A56,'Annex 2 EHV charges'!$A:$O,11,FALSE)=0,"",VLOOKUP($A56,'Annex 2 EHV charges'!$A:$O,11,FALSE)),"")</f>
        <v/>
      </c>
    </row>
    <row r="57" spans="1:8" x14ac:dyDescent="0.2">
      <c r="A57" s="71" t="str">
        <f t="array" ref="A57">IFERROR(INDEX('Annex 2 EHV charges'!$A$11:$A$11, MATCH(0, IF(ISBLANK('Annex 2 EHV charges'!$A$11:$A$11),1, COUNTIF(A$4:$A56, 'Annex 2 EHV charges'!$A$11:$A$11)), 0)),"")</f>
        <v/>
      </c>
      <c r="B57" s="71" t="str">
        <f>IF($A57="","",VLOOKUP($A57,'Annex 2 EHV charges'!$A:$O,2,0))</f>
        <v/>
      </c>
      <c r="C57" s="72" t="str">
        <f>IF($A57="","",VLOOKUP($A57,'Annex 2 EHV charges'!$A:$O,3,0))</f>
        <v/>
      </c>
      <c r="D57" s="71" t="str">
        <f>IF($A57="","",VLOOKUP($A57,'Annex 2 EHV charges'!$A:$O,7,0))</f>
        <v/>
      </c>
      <c r="E57" s="73" t="str">
        <f>IFERROR(IF(VLOOKUP($A57,'Annex 2 EHV charges'!$A:$O,8,FALSE)=0,"",VLOOKUP($A57,'Annex 2 EHV charges'!$A:$O,8,FALSE)),"")</f>
        <v/>
      </c>
      <c r="F57" s="74" t="str">
        <f>IFERROR(IF(VLOOKUP($A57,'Annex 2 EHV charges'!$A:$O,9,FALSE)=0,"",VLOOKUP($A57,'Annex 2 EHV charges'!$A:$O,9,FALSE)),"")</f>
        <v/>
      </c>
      <c r="G57" s="75" t="str">
        <f>IFERROR(IF(VLOOKUP($A57,'Annex 2 EHV charges'!$A:$O,10,FALSE)=0,"",VLOOKUP($A57,'Annex 2 EHV charges'!$A:$O,10,FALSE)),"")</f>
        <v/>
      </c>
      <c r="H57" s="75" t="str">
        <f>IFERROR(IF(VLOOKUP($A57,'Annex 2 EHV charges'!$A:$O,11,FALSE)=0,"",VLOOKUP($A57,'Annex 2 EHV charges'!$A:$O,11,FALSE)),"")</f>
        <v/>
      </c>
    </row>
    <row r="58" spans="1:8" x14ac:dyDescent="0.2">
      <c r="A58" s="71" t="str">
        <f t="array" ref="A58">IFERROR(INDEX('Annex 2 EHV charges'!$A$11:$A$11, MATCH(0, IF(ISBLANK('Annex 2 EHV charges'!$A$11:$A$11),1, COUNTIF(A$4:$A57, 'Annex 2 EHV charges'!$A$11:$A$11)), 0)),"")</f>
        <v/>
      </c>
      <c r="B58" s="71" t="str">
        <f>IF($A58="","",VLOOKUP($A58,'Annex 2 EHV charges'!$A:$O,2,0))</f>
        <v/>
      </c>
      <c r="C58" s="72" t="str">
        <f>IF($A58="","",VLOOKUP($A58,'Annex 2 EHV charges'!$A:$O,3,0))</f>
        <v/>
      </c>
      <c r="D58" s="71" t="str">
        <f>IF($A58="","",VLOOKUP($A58,'Annex 2 EHV charges'!$A:$O,7,0))</f>
        <v/>
      </c>
      <c r="E58" s="73" t="str">
        <f>IFERROR(IF(VLOOKUP($A58,'Annex 2 EHV charges'!$A:$O,8,FALSE)=0,"",VLOOKUP($A58,'Annex 2 EHV charges'!$A:$O,8,FALSE)),"")</f>
        <v/>
      </c>
      <c r="F58" s="74" t="str">
        <f>IFERROR(IF(VLOOKUP($A58,'Annex 2 EHV charges'!$A:$O,9,FALSE)=0,"",VLOOKUP($A58,'Annex 2 EHV charges'!$A:$O,9,FALSE)),"")</f>
        <v/>
      </c>
      <c r="G58" s="75" t="str">
        <f>IFERROR(IF(VLOOKUP($A58,'Annex 2 EHV charges'!$A:$O,10,FALSE)=0,"",VLOOKUP($A58,'Annex 2 EHV charges'!$A:$O,10,FALSE)),"")</f>
        <v/>
      </c>
      <c r="H58" s="75" t="str">
        <f>IFERROR(IF(VLOOKUP($A58,'Annex 2 EHV charges'!$A:$O,11,FALSE)=0,"",VLOOKUP($A58,'Annex 2 EHV charges'!$A:$O,11,FALSE)),"")</f>
        <v/>
      </c>
    </row>
    <row r="59" spans="1:8" x14ac:dyDescent="0.2">
      <c r="A59" s="71" t="str">
        <f t="array" ref="A59">IFERROR(INDEX('Annex 2 EHV charges'!$A$11:$A$11, MATCH(0, IF(ISBLANK('Annex 2 EHV charges'!$A$11:$A$11),1, COUNTIF(A$4:$A58, 'Annex 2 EHV charges'!$A$11:$A$11)), 0)),"")</f>
        <v/>
      </c>
      <c r="B59" s="71" t="str">
        <f>IF($A59="","",VLOOKUP($A59,'Annex 2 EHV charges'!$A:$O,2,0))</f>
        <v/>
      </c>
      <c r="C59" s="72" t="str">
        <f>IF($A59="","",VLOOKUP($A59,'Annex 2 EHV charges'!$A:$O,3,0))</f>
        <v/>
      </c>
      <c r="D59" s="71" t="str">
        <f>IF($A59="","",VLOOKUP($A59,'Annex 2 EHV charges'!$A:$O,7,0))</f>
        <v/>
      </c>
      <c r="E59" s="73" t="str">
        <f>IFERROR(IF(VLOOKUP($A59,'Annex 2 EHV charges'!$A:$O,8,FALSE)=0,"",VLOOKUP($A59,'Annex 2 EHV charges'!$A:$O,8,FALSE)),"")</f>
        <v/>
      </c>
      <c r="F59" s="74" t="str">
        <f>IFERROR(IF(VLOOKUP($A59,'Annex 2 EHV charges'!$A:$O,9,FALSE)=0,"",VLOOKUP($A59,'Annex 2 EHV charges'!$A:$O,9,FALSE)),"")</f>
        <v/>
      </c>
      <c r="G59" s="75" t="str">
        <f>IFERROR(IF(VLOOKUP($A59,'Annex 2 EHV charges'!$A:$O,10,FALSE)=0,"",VLOOKUP($A59,'Annex 2 EHV charges'!$A:$O,10,FALSE)),"")</f>
        <v/>
      </c>
      <c r="H59" s="75" t="str">
        <f>IFERROR(IF(VLOOKUP($A59,'Annex 2 EHV charges'!$A:$O,11,FALSE)=0,"",VLOOKUP($A59,'Annex 2 EHV charges'!$A:$O,11,FALSE)),"")</f>
        <v/>
      </c>
    </row>
    <row r="60" spans="1:8" x14ac:dyDescent="0.2">
      <c r="A60" s="71" t="str">
        <f t="array" ref="A60">IFERROR(INDEX('Annex 2 EHV charges'!$A$11:$A$11, MATCH(0, IF(ISBLANK('Annex 2 EHV charges'!$A$11:$A$11),1, COUNTIF(A$4:$A59, 'Annex 2 EHV charges'!$A$11:$A$11)), 0)),"")</f>
        <v/>
      </c>
      <c r="B60" s="71" t="str">
        <f>IF($A60="","",VLOOKUP($A60,'Annex 2 EHV charges'!$A:$O,2,0))</f>
        <v/>
      </c>
      <c r="C60" s="72" t="str">
        <f>IF($A60="","",VLOOKUP($A60,'Annex 2 EHV charges'!$A:$O,3,0))</f>
        <v/>
      </c>
      <c r="D60" s="71" t="str">
        <f>IF($A60="","",VLOOKUP($A60,'Annex 2 EHV charges'!$A:$O,7,0))</f>
        <v/>
      </c>
      <c r="E60" s="73" t="str">
        <f>IFERROR(IF(VLOOKUP($A60,'Annex 2 EHV charges'!$A:$O,8,FALSE)=0,"",VLOOKUP($A60,'Annex 2 EHV charges'!$A:$O,8,FALSE)),"")</f>
        <v/>
      </c>
      <c r="F60" s="74" t="str">
        <f>IFERROR(IF(VLOOKUP($A60,'Annex 2 EHV charges'!$A:$O,9,FALSE)=0,"",VLOOKUP($A60,'Annex 2 EHV charges'!$A:$O,9,FALSE)),"")</f>
        <v/>
      </c>
      <c r="G60" s="75" t="str">
        <f>IFERROR(IF(VLOOKUP($A60,'Annex 2 EHV charges'!$A:$O,10,FALSE)=0,"",VLOOKUP($A60,'Annex 2 EHV charges'!$A:$O,10,FALSE)),"")</f>
        <v/>
      </c>
      <c r="H60" s="75" t="str">
        <f>IFERROR(IF(VLOOKUP($A60,'Annex 2 EHV charges'!$A:$O,11,FALSE)=0,"",VLOOKUP($A60,'Annex 2 EHV charges'!$A:$O,11,FALSE)),"")</f>
        <v/>
      </c>
    </row>
    <row r="61" spans="1:8" x14ac:dyDescent="0.2">
      <c r="A61" s="71" t="str">
        <f t="array" ref="A61">IFERROR(INDEX('Annex 2 EHV charges'!$A$11:$A$11, MATCH(0, IF(ISBLANK('Annex 2 EHV charges'!$A$11:$A$11),1, COUNTIF(A$4:$A60, 'Annex 2 EHV charges'!$A$11:$A$11)), 0)),"")</f>
        <v/>
      </c>
      <c r="B61" s="71" t="str">
        <f>IF($A61="","",VLOOKUP($A61,'Annex 2 EHV charges'!$A:$O,2,0))</f>
        <v/>
      </c>
      <c r="C61" s="72" t="str">
        <f>IF($A61="","",VLOOKUP($A61,'Annex 2 EHV charges'!$A:$O,3,0))</f>
        <v/>
      </c>
      <c r="D61" s="71" t="str">
        <f>IF($A61="","",VLOOKUP($A61,'Annex 2 EHV charges'!$A:$O,7,0))</f>
        <v/>
      </c>
      <c r="E61" s="73" t="str">
        <f>IFERROR(IF(VLOOKUP($A61,'Annex 2 EHV charges'!$A:$O,8,FALSE)=0,"",VLOOKUP($A61,'Annex 2 EHV charges'!$A:$O,8,FALSE)),"")</f>
        <v/>
      </c>
      <c r="F61" s="74" t="str">
        <f>IFERROR(IF(VLOOKUP($A61,'Annex 2 EHV charges'!$A:$O,9,FALSE)=0,"",VLOOKUP($A61,'Annex 2 EHV charges'!$A:$O,9,FALSE)),"")</f>
        <v/>
      </c>
      <c r="G61" s="75" t="str">
        <f>IFERROR(IF(VLOOKUP($A61,'Annex 2 EHV charges'!$A:$O,10,FALSE)=0,"",VLOOKUP($A61,'Annex 2 EHV charges'!$A:$O,10,FALSE)),"")</f>
        <v/>
      </c>
      <c r="H61" s="75" t="str">
        <f>IFERROR(IF(VLOOKUP($A61,'Annex 2 EHV charges'!$A:$O,11,FALSE)=0,"",VLOOKUP($A61,'Annex 2 EHV charges'!$A:$O,11,FALSE)),"")</f>
        <v/>
      </c>
    </row>
    <row r="62" spans="1:8" x14ac:dyDescent="0.2">
      <c r="A62" s="71" t="str">
        <f t="array" ref="A62">IFERROR(INDEX('Annex 2 EHV charges'!$A$11:$A$11, MATCH(0, IF(ISBLANK('Annex 2 EHV charges'!$A$11:$A$11),1, COUNTIF(A$4:$A61, 'Annex 2 EHV charges'!$A$11:$A$11)), 0)),"")</f>
        <v/>
      </c>
      <c r="B62" s="71" t="str">
        <f>IF($A62="","",VLOOKUP($A62,'Annex 2 EHV charges'!$A:$O,2,0))</f>
        <v/>
      </c>
      <c r="C62" s="72" t="str">
        <f>IF($A62="","",VLOOKUP($A62,'Annex 2 EHV charges'!$A:$O,3,0))</f>
        <v/>
      </c>
      <c r="D62" s="71" t="str">
        <f>IF($A62="","",VLOOKUP($A62,'Annex 2 EHV charges'!$A:$O,7,0))</f>
        <v/>
      </c>
      <c r="E62" s="73" t="str">
        <f>IFERROR(IF(VLOOKUP($A62,'Annex 2 EHV charges'!$A:$O,8,FALSE)=0,"",VLOOKUP($A62,'Annex 2 EHV charges'!$A:$O,8,FALSE)),"")</f>
        <v/>
      </c>
      <c r="F62" s="74" t="str">
        <f>IFERROR(IF(VLOOKUP($A62,'Annex 2 EHV charges'!$A:$O,9,FALSE)=0,"",VLOOKUP($A62,'Annex 2 EHV charges'!$A:$O,9,FALSE)),"")</f>
        <v/>
      </c>
      <c r="G62" s="75" t="str">
        <f>IFERROR(IF(VLOOKUP($A62,'Annex 2 EHV charges'!$A:$O,10,FALSE)=0,"",VLOOKUP($A62,'Annex 2 EHV charges'!$A:$O,10,FALSE)),"")</f>
        <v/>
      </c>
      <c r="H62" s="75" t="str">
        <f>IFERROR(IF(VLOOKUP($A62,'Annex 2 EHV charges'!$A:$O,11,FALSE)=0,"",VLOOKUP($A62,'Annex 2 EHV charges'!$A:$O,11,FALSE)),"")</f>
        <v/>
      </c>
    </row>
    <row r="63" spans="1:8" x14ac:dyDescent="0.2">
      <c r="A63" s="71" t="str">
        <f t="array" ref="A63">IFERROR(INDEX('Annex 2 EHV charges'!$A$11:$A$11, MATCH(0, IF(ISBLANK('Annex 2 EHV charges'!$A$11:$A$11),1, COUNTIF(A$4:$A62, 'Annex 2 EHV charges'!$A$11:$A$11)), 0)),"")</f>
        <v/>
      </c>
      <c r="B63" s="71" t="str">
        <f>IF($A63="","",VLOOKUP($A63,'Annex 2 EHV charges'!$A:$O,2,0))</f>
        <v/>
      </c>
      <c r="C63" s="72" t="str">
        <f>IF($A63="","",VLOOKUP($A63,'Annex 2 EHV charges'!$A:$O,3,0))</f>
        <v/>
      </c>
      <c r="D63" s="71" t="str">
        <f>IF($A63="","",VLOOKUP($A63,'Annex 2 EHV charges'!$A:$O,7,0))</f>
        <v/>
      </c>
      <c r="E63" s="73" t="str">
        <f>IFERROR(IF(VLOOKUP($A63,'Annex 2 EHV charges'!$A:$O,8,FALSE)=0,"",VLOOKUP($A63,'Annex 2 EHV charges'!$A:$O,8,FALSE)),"")</f>
        <v/>
      </c>
      <c r="F63" s="74" t="str">
        <f>IFERROR(IF(VLOOKUP($A63,'Annex 2 EHV charges'!$A:$O,9,FALSE)=0,"",VLOOKUP($A63,'Annex 2 EHV charges'!$A:$O,9,FALSE)),"")</f>
        <v/>
      </c>
      <c r="G63" s="75" t="str">
        <f>IFERROR(IF(VLOOKUP($A63,'Annex 2 EHV charges'!$A:$O,10,FALSE)=0,"",VLOOKUP($A63,'Annex 2 EHV charges'!$A:$O,10,FALSE)),"")</f>
        <v/>
      </c>
      <c r="H63" s="75" t="str">
        <f>IFERROR(IF(VLOOKUP($A63,'Annex 2 EHV charges'!$A:$O,11,FALSE)=0,"",VLOOKUP($A63,'Annex 2 EHV charges'!$A:$O,11,FALSE)),"")</f>
        <v/>
      </c>
    </row>
    <row r="64" spans="1:8" x14ac:dyDescent="0.2">
      <c r="A64" s="71" t="str">
        <f t="array" ref="A64">IFERROR(INDEX('Annex 2 EHV charges'!$A$11:$A$11, MATCH(0, IF(ISBLANK('Annex 2 EHV charges'!$A$11:$A$11),1, COUNTIF(A$4:$A63, 'Annex 2 EHV charges'!$A$11:$A$11)), 0)),"")</f>
        <v/>
      </c>
      <c r="B64" s="71" t="str">
        <f>IF($A64="","",VLOOKUP($A64,'Annex 2 EHV charges'!$A:$O,2,0))</f>
        <v/>
      </c>
      <c r="C64" s="72" t="str">
        <f>IF($A64="","",VLOOKUP($A64,'Annex 2 EHV charges'!$A:$O,3,0))</f>
        <v/>
      </c>
      <c r="D64" s="71" t="str">
        <f>IF($A64="","",VLOOKUP($A64,'Annex 2 EHV charges'!$A:$O,7,0))</f>
        <v/>
      </c>
      <c r="E64" s="73" t="str">
        <f>IFERROR(IF(VLOOKUP($A64,'Annex 2 EHV charges'!$A:$O,8,FALSE)=0,"",VLOOKUP($A64,'Annex 2 EHV charges'!$A:$O,8,FALSE)),"")</f>
        <v/>
      </c>
      <c r="F64" s="74" t="str">
        <f>IFERROR(IF(VLOOKUP($A64,'Annex 2 EHV charges'!$A:$O,9,FALSE)=0,"",VLOOKUP($A64,'Annex 2 EHV charges'!$A:$O,9,FALSE)),"")</f>
        <v/>
      </c>
      <c r="G64" s="75" t="str">
        <f>IFERROR(IF(VLOOKUP($A64,'Annex 2 EHV charges'!$A:$O,10,FALSE)=0,"",VLOOKUP($A64,'Annex 2 EHV charges'!$A:$O,10,FALSE)),"")</f>
        <v/>
      </c>
      <c r="H64" s="75" t="str">
        <f>IFERROR(IF(VLOOKUP($A64,'Annex 2 EHV charges'!$A:$O,11,FALSE)=0,"",VLOOKUP($A64,'Annex 2 EHV charges'!$A:$O,11,FALSE)),"")</f>
        <v/>
      </c>
    </row>
    <row r="65" spans="1:8" x14ac:dyDescent="0.2">
      <c r="A65" s="71" t="str">
        <f t="array" ref="A65">IFERROR(INDEX('Annex 2 EHV charges'!$A$11:$A$11, MATCH(0, IF(ISBLANK('Annex 2 EHV charges'!$A$11:$A$11),1, COUNTIF(A$4:$A64, 'Annex 2 EHV charges'!$A$11:$A$11)), 0)),"")</f>
        <v/>
      </c>
      <c r="B65" s="71" t="str">
        <f>IF($A65="","",VLOOKUP($A65,'Annex 2 EHV charges'!$A:$O,2,0))</f>
        <v/>
      </c>
      <c r="C65" s="72" t="str">
        <f>IF($A65="","",VLOOKUP($A65,'Annex 2 EHV charges'!$A:$O,3,0))</f>
        <v/>
      </c>
      <c r="D65" s="71" t="str">
        <f>IF($A65="","",VLOOKUP($A65,'Annex 2 EHV charges'!$A:$O,7,0))</f>
        <v/>
      </c>
      <c r="E65" s="73" t="str">
        <f>IFERROR(IF(VLOOKUP($A65,'Annex 2 EHV charges'!$A:$O,8,FALSE)=0,"",VLOOKUP($A65,'Annex 2 EHV charges'!$A:$O,8,FALSE)),"")</f>
        <v/>
      </c>
      <c r="F65" s="74" t="str">
        <f>IFERROR(IF(VLOOKUP($A65,'Annex 2 EHV charges'!$A:$O,9,FALSE)=0,"",VLOOKUP($A65,'Annex 2 EHV charges'!$A:$O,9,FALSE)),"")</f>
        <v/>
      </c>
      <c r="G65" s="75" t="str">
        <f>IFERROR(IF(VLOOKUP($A65,'Annex 2 EHV charges'!$A:$O,10,FALSE)=0,"",VLOOKUP($A65,'Annex 2 EHV charges'!$A:$O,10,FALSE)),"")</f>
        <v/>
      </c>
      <c r="H65" s="75" t="str">
        <f>IFERROR(IF(VLOOKUP($A65,'Annex 2 EHV charges'!$A:$O,11,FALSE)=0,"",VLOOKUP($A65,'Annex 2 EHV charges'!$A:$O,11,FALSE)),"")</f>
        <v/>
      </c>
    </row>
    <row r="66" spans="1:8" x14ac:dyDescent="0.2">
      <c r="A66" s="71" t="str">
        <f t="array" ref="A66">IFERROR(INDEX('Annex 2 EHV charges'!$A$11:$A$11, MATCH(0, IF(ISBLANK('Annex 2 EHV charges'!$A$11:$A$11),1, COUNTIF(A$4:$A65, 'Annex 2 EHV charges'!$A$11:$A$11)), 0)),"")</f>
        <v/>
      </c>
      <c r="B66" s="71" t="str">
        <f>IF($A66="","",VLOOKUP($A66,'Annex 2 EHV charges'!$A:$O,2,0))</f>
        <v/>
      </c>
      <c r="C66" s="72" t="str">
        <f>IF($A66="","",VLOOKUP($A66,'Annex 2 EHV charges'!$A:$O,3,0))</f>
        <v/>
      </c>
      <c r="D66" s="71" t="str">
        <f>IF($A66="","",VLOOKUP($A66,'Annex 2 EHV charges'!$A:$O,7,0))</f>
        <v/>
      </c>
      <c r="E66" s="73" t="str">
        <f>IFERROR(IF(VLOOKUP($A66,'Annex 2 EHV charges'!$A:$O,8,FALSE)=0,"",VLOOKUP($A66,'Annex 2 EHV charges'!$A:$O,8,FALSE)),"")</f>
        <v/>
      </c>
      <c r="F66" s="74" t="str">
        <f>IFERROR(IF(VLOOKUP($A66,'Annex 2 EHV charges'!$A:$O,9,FALSE)=0,"",VLOOKUP($A66,'Annex 2 EHV charges'!$A:$O,9,FALSE)),"")</f>
        <v/>
      </c>
      <c r="G66" s="75" t="str">
        <f>IFERROR(IF(VLOOKUP($A66,'Annex 2 EHV charges'!$A:$O,10,FALSE)=0,"",VLOOKUP($A66,'Annex 2 EHV charges'!$A:$O,10,FALSE)),"")</f>
        <v/>
      </c>
      <c r="H66" s="75" t="str">
        <f>IFERROR(IF(VLOOKUP($A66,'Annex 2 EHV charges'!$A:$O,11,FALSE)=0,"",VLOOKUP($A66,'Annex 2 EHV charges'!$A:$O,11,FALSE)),"")</f>
        <v/>
      </c>
    </row>
    <row r="67" spans="1:8" x14ac:dyDescent="0.2">
      <c r="A67" s="71" t="str">
        <f t="array" ref="A67">IFERROR(INDEX('Annex 2 EHV charges'!$A$11:$A$11, MATCH(0, IF(ISBLANK('Annex 2 EHV charges'!$A$11:$A$11),1, COUNTIF(A$4:$A66, 'Annex 2 EHV charges'!$A$11:$A$11)), 0)),"")</f>
        <v/>
      </c>
      <c r="B67" s="71" t="str">
        <f>IF($A67="","",VLOOKUP($A67,'Annex 2 EHV charges'!$A:$O,2,0))</f>
        <v/>
      </c>
      <c r="C67" s="72" t="str">
        <f>IF($A67="","",VLOOKUP($A67,'Annex 2 EHV charges'!$A:$O,3,0))</f>
        <v/>
      </c>
      <c r="D67" s="71" t="str">
        <f>IF($A67="","",VLOOKUP($A67,'Annex 2 EHV charges'!$A:$O,7,0))</f>
        <v/>
      </c>
      <c r="E67" s="73" t="str">
        <f>IFERROR(IF(VLOOKUP($A67,'Annex 2 EHV charges'!$A:$O,8,FALSE)=0,"",VLOOKUP($A67,'Annex 2 EHV charges'!$A:$O,8,FALSE)),"")</f>
        <v/>
      </c>
      <c r="F67" s="74" t="str">
        <f>IFERROR(IF(VLOOKUP($A67,'Annex 2 EHV charges'!$A:$O,9,FALSE)=0,"",VLOOKUP($A67,'Annex 2 EHV charges'!$A:$O,9,FALSE)),"")</f>
        <v/>
      </c>
      <c r="G67" s="75" t="str">
        <f>IFERROR(IF(VLOOKUP($A67,'Annex 2 EHV charges'!$A:$O,10,FALSE)=0,"",VLOOKUP($A67,'Annex 2 EHV charges'!$A:$O,10,FALSE)),"")</f>
        <v/>
      </c>
      <c r="H67" s="75" t="str">
        <f>IFERROR(IF(VLOOKUP($A67,'Annex 2 EHV charges'!$A:$O,11,FALSE)=0,"",VLOOKUP($A67,'Annex 2 EHV charges'!$A:$O,11,FALSE)),"")</f>
        <v/>
      </c>
    </row>
    <row r="68" spans="1:8" x14ac:dyDescent="0.2">
      <c r="A68" s="71" t="str">
        <f t="array" ref="A68">IFERROR(INDEX('Annex 2 EHV charges'!$A$11:$A$11, MATCH(0, IF(ISBLANK('Annex 2 EHV charges'!$A$11:$A$11),1, COUNTIF(A$4:$A67, 'Annex 2 EHV charges'!$A$11:$A$11)), 0)),"")</f>
        <v/>
      </c>
      <c r="B68" s="71" t="str">
        <f>IF($A68="","",VLOOKUP($A68,'Annex 2 EHV charges'!$A:$O,2,0))</f>
        <v/>
      </c>
      <c r="C68" s="72" t="str">
        <f>IF($A68="","",VLOOKUP($A68,'Annex 2 EHV charges'!$A:$O,3,0))</f>
        <v/>
      </c>
      <c r="D68" s="71" t="str">
        <f>IF($A68="","",VLOOKUP($A68,'Annex 2 EHV charges'!$A:$O,7,0))</f>
        <v/>
      </c>
      <c r="E68" s="73" t="str">
        <f>IFERROR(IF(VLOOKUP($A68,'Annex 2 EHV charges'!$A:$O,8,FALSE)=0,"",VLOOKUP($A68,'Annex 2 EHV charges'!$A:$O,8,FALSE)),"")</f>
        <v/>
      </c>
      <c r="F68" s="74" t="str">
        <f>IFERROR(IF(VLOOKUP($A68,'Annex 2 EHV charges'!$A:$O,9,FALSE)=0,"",VLOOKUP($A68,'Annex 2 EHV charges'!$A:$O,9,FALSE)),"")</f>
        <v/>
      </c>
      <c r="G68" s="75" t="str">
        <f>IFERROR(IF(VLOOKUP($A68,'Annex 2 EHV charges'!$A:$O,10,FALSE)=0,"",VLOOKUP($A68,'Annex 2 EHV charges'!$A:$O,10,FALSE)),"")</f>
        <v/>
      </c>
      <c r="H68" s="75" t="str">
        <f>IFERROR(IF(VLOOKUP($A68,'Annex 2 EHV charges'!$A:$O,11,FALSE)=0,"",VLOOKUP($A68,'Annex 2 EHV charges'!$A:$O,11,FALSE)),"")</f>
        <v/>
      </c>
    </row>
    <row r="69" spans="1:8" x14ac:dyDescent="0.2">
      <c r="A69" s="71" t="str">
        <f t="array" ref="A69">IFERROR(INDEX('Annex 2 EHV charges'!$A$11:$A$11, MATCH(0, IF(ISBLANK('Annex 2 EHV charges'!$A$11:$A$11),1, COUNTIF(A$4:$A68, 'Annex 2 EHV charges'!$A$11:$A$11)), 0)),"")</f>
        <v/>
      </c>
      <c r="B69" s="71" t="str">
        <f>IF($A69="","",VLOOKUP($A69,'Annex 2 EHV charges'!$A:$O,2,0))</f>
        <v/>
      </c>
      <c r="C69" s="72" t="str">
        <f>IF($A69="","",VLOOKUP($A69,'Annex 2 EHV charges'!$A:$O,3,0))</f>
        <v/>
      </c>
      <c r="D69" s="71" t="str">
        <f>IF($A69="","",VLOOKUP($A69,'Annex 2 EHV charges'!$A:$O,7,0))</f>
        <v/>
      </c>
      <c r="E69" s="73" t="str">
        <f>IFERROR(IF(VLOOKUP($A69,'Annex 2 EHV charges'!$A:$O,8,FALSE)=0,"",VLOOKUP($A69,'Annex 2 EHV charges'!$A:$O,8,FALSE)),"")</f>
        <v/>
      </c>
      <c r="F69" s="74" t="str">
        <f>IFERROR(IF(VLOOKUP($A69,'Annex 2 EHV charges'!$A:$O,9,FALSE)=0,"",VLOOKUP($A69,'Annex 2 EHV charges'!$A:$O,9,FALSE)),"")</f>
        <v/>
      </c>
      <c r="G69" s="75" t="str">
        <f>IFERROR(IF(VLOOKUP($A69,'Annex 2 EHV charges'!$A:$O,10,FALSE)=0,"",VLOOKUP($A69,'Annex 2 EHV charges'!$A:$O,10,FALSE)),"")</f>
        <v/>
      </c>
      <c r="H69" s="75" t="str">
        <f>IFERROR(IF(VLOOKUP($A69,'Annex 2 EHV charges'!$A:$O,11,FALSE)=0,"",VLOOKUP($A69,'Annex 2 EHV charges'!$A:$O,11,FALSE)),"")</f>
        <v/>
      </c>
    </row>
    <row r="70" spans="1:8" x14ac:dyDescent="0.2">
      <c r="A70" s="71" t="str">
        <f t="array" ref="A70">IFERROR(INDEX('Annex 2 EHV charges'!$A$11:$A$11, MATCH(0, IF(ISBLANK('Annex 2 EHV charges'!$A$11:$A$11),1, COUNTIF(A$4:$A69, 'Annex 2 EHV charges'!$A$11:$A$11)), 0)),"")</f>
        <v/>
      </c>
      <c r="B70" s="71" t="str">
        <f>IF($A70="","",VLOOKUP($A70,'Annex 2 EHV charges'!$A:$O,2,0))</f>
        <v/>
      </c>
      <c r="C70" s="72" t="str">
        <f>IF($A70="","",VLOOKUP($A70,'Annex 2 EHV charges'!$A:$O,3,0))</f>
        <v/>
      </c>
      <c r="D70" s="71" t="str">
        <f>IF($A70="","",VLOOKUP($A70,'Annex 2 EHV charges'!$A:$O,7,0))</f>
        <v/>
      </c>
      <c r="E70" s="73" t="str">
        <f>IFERROR(IF(VLOOKUP($A70,'Annex 2 EHV charges'!$A:$O,8,FALSE)=0,"",VLOOKUP($A70,'Annex 2 EHV charges'!$A:$O,8,FALSE)),"")</f>
        <v/>
      </c>
      <c r="F70" s="74" t="str">
        <f>IFERROR(IF(VLOOKUP($A70,'Annex 2 EHV charges'!$A:$O,9,FALSE)=0,"",VLOOKUP($A70,'Annex 2 EHV charges'!$A:$O,9,FALSE)),"")</f>
        <v/>
      </c>
      <c r="G70" s="75" t="str">
        <f>IFERROR(IF(VLOOKUP($A70,'Annex 2 EHV charges'!$A:$O,10,FALSE)=0,"",VLOOKUP($A70,'Annex 2 EHV charges'!$A:$O,10,FALSE)),"")</f>
        <v/>
      </c>
      <c r="H70" s="75" t="str">
        <f>IFERROR(IF(VLOOKUP($A70,'Annex 2 EHV charges'!$A:$O,11,FALSE)=0,"",VLOOKUP($A70,'Annex 2 EHV charges'!$A:$O,11,FALSE)),"")</f>
        <v/>
      </c>
    </row>
    <row r="71" spans="1:8" x14ac:dyDescent="0.2">
      <c r="A71" s="71" t="str">
        <f t="array" ref="A71">IFERROR(INDEX('Annex 2 EHV charges'!$A$11:$A$11, MATCH(0, IF(ISBLANK('Annex 2 EHV charges'!$A$11:$A$11),1, COUNTIF(A$4:$A70, 'Annex 2 EHV charges'!$A$11:$A$11)), 0)),"")</f>
        <v/>
      </c>
      <c r="B71" s="71" t="str">
        <f>IF($A71="","",VLOOKUP($A71,'Annex 2 EHV charges'!$A:$O,2,0))</f>
        <v/>
      </c>
      <c r="C71" s="72" t="str">
        <f>IF($A71="","",VLOOKUP($A71,'Annex 2 EHV charges'!$A:$O,3,0))</f>
        <v/>
      </c>
      <c r="D71" s="71" t="str">
        <f>IF($A71="","",VLOOKUP($A71,'Annex 2 EHV charges'!$A:$O,7,0))</f>
        <v/>
      </c>
      <c r="E71" s="73" t="str">
        <f>IFERROR(IF(VLOOKUP($A71,'Annex 2 EHV charges'!$A:$O,8,FALSE)=0,"",VLOOKUP($A71,'Annex 2 EHV charges'!$A:$O,8,FALSE)),"")</f>
        <v/>
      </c>
      <c r="F71" s="74" t="str">
        <f>IFERROR(IF(VLOOKUP($A71,'Annex 2 EHV charges'!$A:$O,9,FALSE)=0,"",VLOOKUP($A71,'Annex 2 EHV charges'!$A:$O,9,FALSE)),"")</f>
        <v/>
      </c>
      <c r="G71" s="75" t="str">
        <f>IFERROR(IF(VLOOKUP($A71,'Annex 2 EHV charges'!$A:$O,10,FALSE)=0,"",VLOOKUP($A71,'Annex 2 EHV charges'!$A:$O,10,FALSE)),"")</f>
        <v/>
      </c>
      <c r="H71" s="75" t="str">
        <f>IFERROR(IF(VLOOKUP($A71,'Annex 2 EHV charges'!$A:$O,11,FALSE)=0,"",VLOOKUP($A71,'Annex 2 EHV charges'!$A:$O,11,FALSE)),"")</f>
        <v/>
      </c>
    </row>
    <row r="72" spans="1:8" x14ac:dyDescent="0.2">
      <c r="A72" s="71" t="str">
        <f t="array" ref="A72">IFERROR(INDEX('Annex 2 EHV charges'!$A$11:$A$11, MATCH(0, IF(ISBLANK('Annex 2 EHV charges'!$A$11:$A$11),1, COUNTIF(A$4:$A71, 'Annex 2 EHV charges'!$A$11:$A$11)), 0)),"")</f>
        <v/>
      </c>
      <c r="B72" s="71" t="str">
        <f>IF($A72="","",VLOOKUP($A72,'Annex 2 EHV charges'!$A:$O,2,0))</f>
        <v/>
      </c>
      <c r="C72" s="72" t="str">
        <f>IF($A72="","",VLOOKUP($A72,'Annex 2 EHV charges'!$A:$O,3,0))</f>
        <v/>
      </c>
      <c r="D72" s="71" t="str">
        <f>IF($A72="","",VLOOKUP($A72,'Annex 2 EHV charges'!$A:$O,7,0))</f>
        <v/>
      </c>
      <c r="E72" s="73" t="str">
        <f>IFERROR(IF(VLOOKUP($A72,'Annex 2 EHV charges'!$A:$O,8,FALSE)=0,"",VLOOKUP($A72,'Annex 2 EHV charges'!$A:$O,8,FALSE)),"")</f>
        <v/>
      </c>
      <c r="F72" s="74" t="str">
        <f>IFERROR(IF(VLOOKUP($A72,'Annex 2 EHV charges'!$A:$O,9,FALSE)=0,"",VLOOKUP($A72,'Annex 2 EHV charges'!$A:$O,9,FALSE)),"")</f>
        <v/>
      </c>
      <c r="G72" s="75" t="str">
        <f>IFERROR(IF(VLOOKUP($A72,'Annex 2 EHV charges'!$A:$O,10,FALSE)=0,"",VLOOKUP($A72,'Annex 2 EHV charges'!$A:$O,10,FALSE)),"")</f>
        <v/>
      </c>
      <c r="H72" s="75" t="str">
        <f>IFERROR(IF(VLOOKUP($A72,'Annex 2 EHV charges'!$A:$O,11,FALSE)=0,"",VLOOKUP($A72,'Annex 2 EHV charges'!$A:$O,11,FALSE)),"")</f>
        <v/>
      </c>
    </row>
    <row r="73" spans="1:8" x14ac:dyDescent="0.2">
      <c r="A73" s="71" t="str">
        <f t="array" ref="A73">IFERROR(INDEX('Annex 2 EHV charges'!$A$11:$A$11, MATCH(0, IF(ISBLANK('Annex 2 EHV charges'!$A$11:$A$11),1, COUNTIF(A$4:$A72, 'Annex 2 EHV charges'!$A$11:$A$11)), 0)),"")</f>
        <v/>
      </c>
      <c r="B73" s="71" t="str">
        <f>IF($A73="","",VLOOKUP($A73,'Annex 2 EHV charges'!$A:$O,2,0))</f>
        <v/>
      </c>
      <c r="C73" s="72" t="str">
        <f>IF($A73="","",VLOOKUP($A73,'Annex 2 EHV charges'!$A:$O,3,0))</f>
        <v/>
      </c>
      <c r="D73" s="71" t="str">
        <f>IF($A73="","",VLOOKUP($A73,'Annex 2 EHV charges'!$A:$O,7,0))</f>
        <v/>
      </c>
      <c r="E73" s="73" t="str">
        <f>IFERROR(IF(VLOOKUP($A73,'Annex 2 EHV charges'!$A:$O,8,FALSE)=0,"",VLOOKUP($A73,'Annex 2 EHV charges'!$A:$O,8,FALSE)),"")</f>
        <v/>
      </c>
      <c r="F73" s="74" t="str">
        <f>IFERROR(IF(VLOOKUP($A73,'Annex 2 EHV charges'!$A:$O,9,FALSE)=0,"",VLOOKUP($A73,'Annex 2 EHV charges'!$A:$O,9,FALSE)),"")</f>
        <v/>
      </c>
      <c r="G73" s="75" t="str">
        <f>IFERROR(IF(VLOOKUP($A73,'Annex 2 EHV charges'!$A:$O,10,FALSE)=0,"",VLOOKUP($A73,'Annex 2 EHV charges'!$A:$O,10,FALSE)),"")</f>
        <v/>
      </c>
      <c r="H73" s="75" t="str">
        <f>IFERROR(IF(VLOOKUP($A73,'Annex 2 EHV charges'!$A:$O,11,FALSE)=0,"",VLOOKUP($A73,'Annex 2 EHV charges'!$A:$O,11,FALSE)),"")</f>
        <v/>
      </c>
    </row>
    <row r="74" spans="1:8" x14ac:dyDescent="0.2">
      <c r="A74" s="71" t="str">
        <f t="array" ref="A74">IFERROR(INDEX('Annex 2 EHV charges'!$A$11:$A$11, MATCH(0, IF(ISBLANK('Annex 2 EHV charges'!$A$11:$A$11),1, COUNTIF(A$4:$A73, 'Annex 2 EHV charges'!$A$11:$A$11)), 0)),"")</f>
        <v/>
      </c>
      <c r="B74" s="71" t="str">
        <f>IF($A74="","",VLOOKUP($A74,'Annex 2 EHV charges'!$A:$O,2,0))</f>
        <v/>
      </c>
      <c r="C74" s="72" t="str">
        <f>IF($A74="","",VLOOKUP($A74,'Annex 2 EHV charges'!$A:$O,3,0))</f>
        <v/>
      </c>
      <c r="D74" s="71" t="str">
        <f>IF($A74="","",VLOOKUP($A74,'Annex 2 EHV charges'!$A:$O,7,0))</f>
        <v/>
      </c>
      <c r="E74" s="73" t="str">
        <f>IFERROR(IF(VLOOKUP($A74,'Annex 2 EHV charges'!$A:$O,8,FALSE)=0,"",VLOOKUP($A74,'Annex 2 EHV charges'!$A:$O,8,FALSE)),"")</f>
        <v/>
      </c>
      <c r="F74" s="74" t="str">
        <f>IFERROR(IF(VLOOKUP($A74,'Annex 2 EHV charges'!$A:$O,9,FALSE)=0,"",VLOOKUP($A74,'Annex 2 EHV charges'!$A:$O,9,FALSE)),"")</f>
        <v/>
      </c>
      <c r="G74" s="75" t="str">
        <f>IFERROR(IF(VLOOKUP($A74,'Annex 2 EHV charges'!$A:$O,10,FALSE)=0,"",VLOOKUP($A74,'Annex 2 EHV charges'!$A:$O,10,FALSE)),"")</f>
        <v/>
      </c>
      <c r="H74" s="75" t="str">
        <f>IFERROR(IF(VLOOKUP($A74,'Annex 2 EHV charges'!$A:$O,11,FALSE)=0,"",VLOOKUP($A74,'Annex 2 EHV charges'!$A:$O,11,FALSE)),"")</f>
        <v/>
      </c>
    </row>
    <row r="75" spans="1:8" x14ac:dyDescent="0.2">
      <c r="A75" s="71" t="str">
        <f t="array" ref="A75">IFERROR(INDEX('Annex 2 EHV charges'!$A$11:$A$11, MATCH(0, IF(ISBLANK('Annex 2 EHV charges'!$A$11:$A$11),1, COUNTIF(A$4:$A74, 'Annex 2 EHV charges'!$A$11:$A$11)), 0)),"")</f>
        <v/>
      </c>
      <c r="B75" s="71" t="str">
        <f>IF($A75="","",VLOOKUP($A75,'Annex 2 EHV charges'!$A:$O,2,0))</f>
        <v/>
      </c>
      <c r="C75" s="72" t="str">
        <f>IF($A75="","",VLOOKUP($A75,'Annex 2 EHV charges'!$A:$O,3,0))</f>
        <v/>
      </c>
      <c r="D75" s="71" t="str">
        <f>IF($A75="","",VLOOKUP($A75,'Annex 2 EHV charges'!$A:$O,7,0))</f>
        <v/>
      </c>
      <c r="E75" s="73" t="str">
        <f>IFERROR(IF(VLOOKUP($A75,'Annex 2 EHV charges'!$A:$O,8,FALSE)=0,"",VLOOKUP($A75,'Annex 2 EHV charges'!$A:$O,8,FALSE)),"")</f>
        <v/>
      </c>
      <c r="F75" s="74" t="str">
        <f>IFERROR(IF(VLOOKUP($A75,'Annex 2 EHV charges'!$A:$O,9,FALSE)=0,"",VLOOKUP($A75,'Annex 2 EHV charges'!$A:$O,9,FALSE)),"")</f>
        <v/>
      </c>
      <c r="G75" s="75" t="str">
        <f>IFERROR(IF(VLOOKUP($A75,'Annex 2 EHV charges'!$A:$O,10,FALSE)=0,"",VLOOKUP($A75,'Annex 2 EHV charges'!$A:$O,10,FALSE)),"")</f>
        <v/>
      </c>
      <c r="H75" s="75" t="str">
        <f>IFERROR(IF(VLOOKUP($A75,'Annex 2 EHV charges'!$A:$O,11,FALSE)=0,"",VLOOKUP($A75,'Annex 2 EHV charges'!$A:$O,11,FALSE)),"")</f>
        <v/>
      </c>
    </row>
    <row r="76" spans="1:8" x14ac:dyDescent="0.2">
      <c r="A76" s="71" t="str">
        <f t="array" ref="A76">IFERROR(INDEX('Annex 2 EHV charges'!$A$11:$A$11, MATCH(0, IF(ISBLANK('Annex 2 EHV charges'!$A$11:$A$11),1, COUNTIF(A$4:$A75, 'Annex 2 EHV charges'!$A$11:$A$11)), 0)),"")</f>
        <v/>
      </c>
      <c r="B76" s="71" t="str">
        <f>IF($A76="","",VLOOKUP($A76,'Annex 2 EHV charges'!$A:$O,2,0))</f>
        <v/>
      </c>
      <c r="C76" s="72" t="str">
        <f>IF($A76="","",VLOOKUP($A76,'Annex 2 EHV charges'!$A:$O,3,0))</f>
        <v/>
      </c>
      <c r="D76" s="71" t="str">
        <f>IF($A76="","",VLOOKUP($A76,'Annex 2 EHV charges'!$A:$O,7,0))</f>
        <v/>
      </c>
      <c r="E76" s="73" t="str">
        <f>IFERROR(IF(VLOOKUP($A76,'Annex 2 EHV charges'!$A:$O,8,FALSE)=0,"",VLOOKUP($A76,'Annex 2 EHV charges'!$A:$O,8,FALSE)),"")</f>
        <v/>
      </c>
      <c r="F76" s="74" t="str">
        <f>IFERROR(IF(VLOOKUP($A76,'Annex 2 EHV charges'!$A:$O,9,FALSE)=0,"",VLOOKUP($A76,'Annex 2 EHV charges'!$A:$O,9,FALSE)),"")</f>
        <v/>
      </c>
      <c r="G76" s="75" t="str">
        <f>IFERROR(IF(VLOOKUP($A76,'Annex 2 EHV charges'!$A:$O,10,FALSE)=0,"",VLOOKUP($A76,'Annex 2 EHV charges'!$A:$O,10,FALSE)),"")</f>
        <v/>
      </c>
      <c r="H76" s="75" t="str">
        <f>IFERROR(IF(VLOOKUP($A76,'Annex 2 EHV charges'!$A:$O,11,FALSE)=0,"",VLOOKUP($A76,'Annex 2 EHV charges'!$A:$O,11,FALSE)),"")</f>
        <v/>
      </c>
    </row>
    <row r="77" spans="1:8" x14ac:dyDescent="0.2">
      <c r="A77" s="71" t="str">
        <f t="array" ref="A77">IFERROR(INDEX('Annex 2 EHV charges'!$A$11:$A$11, MATCH(0, IF(ISBLANK('Annex 2 EHV charges'!$A$11:$A$11),1, COUNTIF(A$4:$A76, 'Annex 2 EHV charges'!$A$11:$A$11)), 0)),"")</f>
        <v/>
      </c>
      <c r="B77" s="71" t="str">
        <f>IF($A77="","",VLOOKUP($A77,'Annex 2 EHV charges'!$A:$O,2,0))</f>
        <v/>
      </c>
      <c r="C77" s="72" t="str">
        <f>IF($A77="","",VLOOKUP($A77,'Annex 2 EHV charges'!$A:$O,3,0))</f>
        <v/>
      </c>
      <c r="D77" s="71" t="str">
        <f>IF($A77="","",VLOOKUP($A77,'Annex 2 EHV charges'!$A:$O,7,0))</f>
        <v/>
      </c>
      <c r="E77" s="73" t="str">
        <f>IFERROR(IF(VLOOKUP($A77,'Annex 2 EHV charges'!$A:$O,8,FALSE)=0,"",VLOOKUP($A77,'Annex 2 EHV charges'!$A:$O,8,FALSE)),"")</f>
        <v/>
      </c>
      <c r="F77" s="74" t="str">
        <f>IFERROR(IF(VLOOKUP($A77,'Annex 2 EHV charges'!$A:$O,9,FALSE)=0,"",VLOOKUP($A77,'Annex 2 EHV charges'!$A:$O,9,FALSE)),"")</f>
        <v/>
      </c>
      <c r="G77" s="75" t="str">
        <f>IFERROR(IF(VLOOKUP($A77,'Annex 2 EHV charges'!$A:$O,10,FALSE)=0,"",VLOOKUP($A77,'Annex 2 EHV charges'!$A:$O,10,FALSE)),"")</f>
        <v/>
      </c>
      <c r="H77" s="75" t="str">
        <f>IFERROR(IF(VLOOKUP($A77,'Annex 2 EHV charges'!$A:$O,11,FALSE)=0,"",VLOOKUP($A77,'Annex 2 EHV charges'!$A:$O,11,FALSE)),"")</f>
        <v/>
      </c>
    </row>
    <row r="78" spans="1:8" x14ac:dyDescent="0.2">
      <c r="A78" s="71" t="str">
        <f t="array" ref="A78">IFERROR(INDEX('Annex 2 EHV charges'!$A$11:$A$11, MATCH(0, IF(ISBLANK('Annex 2 EHV charges'!$A$11:$A$11),1, COUNTIF(A$4:$A77, 'Annex 2 EHV charges'!$A$11:$A$11)), 0)),"")</f>
        <v/>
      </c>
      <c r="B78" s="71" t="str">
        <f>IF($A78="","",VLOOKUP($A78,'Annex 2 EHV charges'!$A:$O,2,0))</f>
        <v/>
      </c>
      <c r="C78" s="72" t="str">
        <f>IF($A78="","",VLOOKUP($A78,'Annex 2 EHV charges'!$A:$O,3,0))</f>
        <v/>
      </c>
      <c r="D78" s="71" t="str">
        <f>IF($A78="","",VLOOKUP($A78,'Annex 2 EHV charges'!$A:$O,7,0))</f>
        <v/>
      </c>
      <c r="E78" s="73" t="str">
        <f>IFERROR(IF(VLOOKUP($A78,'Annex 2 EHV charges'!$A:$O,8,FALSE)=0,"",VLOOKUP($A78,'Annex 2 EHV charges'!$A:$O,8,FALSE)),"")</f>
        <v/>
      </c>
      <c r="F78" s="74" t="str">
        <f>IFERROR(IF(VLOOKUP($A78,'Annex 2 EHV charges'!$A:$O,9,FALSE)=0,"",VLOOKUP($A78,'Annex 2 EHV charges'!$A:$O,9,FALSE)),"")</f>
        <v/>
      </c>
      <c r="G78" s="75" t="str">
        <f>IFERROR(IF(VLOOKUP($A78,'Annex 2 EHV charges'!$A:$O,10,FALSE)=0,"",VLOOKUP($A78,'Annex 2 EHV charges'!$A:$O,10,FALSE)),"")</f>
        <v/>
      </c>
      <c r="H78" s="75" t="str">
        <f>IFERROR(IF(VLOOKUP($A78,'Annex 2 EHV charges'!$A:$O,11,FALSE)=0,"",VLOOKUP($A78,'Annex 2 EHV charges'!$A:$O,11,FALSE)),"")</f>
        <v/>
      </c>
    </row>
    <row r="79" spans="1:8" x14ac:dyDescent="0.2">
      <c r="A79" s="71" t="str">
        <f t="array" ref="A79">IFERROR(INDEX('Annex 2 EHV charges'!$A$11:$A$11, MATCH(0, IF(ISBLANK('Annex 2 EHV charges'!$A$11:$A$11),1, COUNTIF(A$4:$A78, 'Annex 2 EHV charges'!$A$11:$A$11)), 0)),"")</f>
        <v/>
      </c>
      <c r="B79" s="71" t="str">
        <f>IF($A79="","",VLOOKUP($A79,'Annex 2 EHV charges'!$A:$O,2,0))</f>
        <v/>
      </c>
      <c r="C79" s="72" t="str">
        <f>IF($A79="","",VLOOKUP($A79,'Annex 2 EHV charges'!$A:$O,3,0))</f>
        <v/>
      </c>
      <c r="D79" s="71" t="str">
        <f>IF($A79="","",VLOOKUP($A79,'Annex 2 EHV charges'!$A:$O,7,0))</f>
        <v/>
      </c>
      <c r="E79" s="73" t="str">
        <f>IFERROR(IF(VLOOKUP($A79,'Annex 2 EHV charges'!$A:$O,8,FALSE)=0,"",VLOOKUP($A79,'Annex 2 EHV charges'!$A:$O,8,FALSE)),"")</f>
        <v/>
      </c>
      <c r="F79" s="74" t="str">
        <f>IFERROR(IF(VLOOKUP($A79,'Annex 2 EHV charges'!$A:$O,9,FALSE)=0,"",VLOOKUP($A79,'Annex 2 EHV charges'!$A:$O,9,FALSE)),"")</f>
        <v/>
      </c>
      <c r="G79" s="75" t="str">
        <f>IFERROR(IF(VLOOKUP($A79,'Annex 2 EHV charges'!$A:$O,10,FALSE)=0,"",VLOOKUP($A79,'Annex 2 EHV charges'!$A:$O,10,FALSE)),"")</f>
        <v/>
      </c>
      <c r="H79" s="75" t="str">
        <f>IFERROR(IF(VLOOKUP($A79,'Annex 2 EHV charges'!$A:$O,11,FALSE)=0,"",VLOOKUP($A79,'Annex 2 EHV charges'!$A:$O,11,FALSE)),"")</f>
        <v/>
      </c>
    </row>
    <row r="80" spans="1:8" x14ac:dyDescent="0.2">
      <c r="A80" s="71" t="str">
        <f t="array" ref="A80">IFERROR(INDEX('Annex 2 EHV charges'!$A$11:$A$11, MATCH(0, IF(ISBLANK('Annex 2 EHV charges'!$A$11:$A$11),1, COUNTIF(A$4:$A79, 'Annex 2 EHV charges'!$A$11:$A$11)), 0)),"")</f>
        <v/>
      </c>
      <c r="B80" s="71" t="str">
        <f>IF($A80="","",VLOOKUP($A80,'Annex 2 EHV charges'!$A:$O,2,0))</f>
        <v/>
      </c>
      <c r="C80" s="72" t="str">
        <f>IF($A80="","",VLOOKUP($A80,'Annex 2 EHV charges'!$A:$O,3,0))</f>
        <v/>
      </c>
      <c r="D80" s="71" t="str">
        <f>IF($A80="","",VLOOKUP($A80,'Annex 2 EHV charges'!$A:$O,7,0))</f>
        <v/>
      </c>
      <c r="E80" s="73" t="str">
        <f>IFERROR(IF(VLOOKUP($A80,'Annex 2 EHV charges'!$A:$O,8,FALSE)=0,"",VLOOKUP($A80,'Annex 2 EHV charges'!$A:$O,8,FALSE)),"")</f>
        <v/>
      </c>
      <c r="F80" s="74" t="str">
        <f>IFERROR(IF(VLOOKUP($A80,'Annex 2 EHV charges'!$A:$O,9,FALSE)=0,"",VLOOKUP($A80,'Annex 2 EHV charges'!$A:$O,9,FALSE)),"")</f>
        <v/>
      </c>
      <c r="G80" s="75" t="str">
        <f>IFERROR(IF(VLOOKUP($A80,'Annex 2 EHV charges'!$A:$O,10,FALSE)=0,"",VLOOKUP($A80,'Annex 2 EHV charges'!$A:$O,10,FALSE)),"")</f>
        <v/>
      </c>
      <c r="H80" s="75" t="str">
        <f>IFERROR(IF(VLOOKUP($A80,'Annex 2 EHV charges'!$A:$O,11,FALSE)=0,"",VLOOKUP($A80,'Annex 2 EHV charges'!$A:$O,11,FALSE)),"")</f>
        <v/>
      </c>
    </row>
    <row r="81" spans="1:8" x14ac:dyDescent="0.2">
      <c r="A81" s="71" t="str">
        <f t="array" ref="A81">IFERROR(INDEX('Annex 2 EHV charges'!$A$11:$A$11, MATCH(0, IF(ISBLANK('Annex 2 EHV charges'!$A$11:$A$11),1, COUNTIF(A$4:$A80, 'Annex 2 EHV charges'!$A$11:$A$11)), 0)),"")</f>
        <v/>
      </c>
      <c r="B81" s="71" t="str">
        <f>IF($A81="","",VLOOKUP($A81,'Annex 2 EHV charges'!$A:$O,2,0))</f>
        <v/>
      </c>
      <c r="C81" s="72" t="str">
        <f>IF($A81="","",VLOOKUP($A81,'Annex 2 EHV charges'!$A:$O,3,0))</f>
        <v/>
      </c>
      <c r="D81" s="71" t="str">
        <f>IF($A81="","",VLOOKUP($A81,'Annex 2 EHV charges'!$A:$O,7,0))</f>
        <v/>
      </c>
      <c r="E81" s="73" t="str">
        <f>IFERROR(IF(VLOOKUP($A81,'Annex 2 EHV charges'!$A:$O,8,FALSE)=0,"",VLOOKUP($A81,'Annex 2 EHV charges'!$A:$O,8,FALSE)),"")</f>
        <v/>
      </c>
      <c r="F81" s="74" t="str">
        <f>IFERROR(IF(VLOOKUP($A81,'Annex 2 EHV charges'!$A:$O,9,FALSE)=0,"",VLOOKUP($A81,'Annex 2 EHV charges'!$A:$O,9,FALSE)),"")</f>
        <v/>
      </c>
      <c r="G81" s="75" t="str">
        <f>IFERROR(IF(VLOOKUP($A81,'Annex 2 EHV charges'!$A:$O,10,FALSE)=0,"",VLOOKUP($A81,'Annex 2 EHV charges'!$A:$O,10,FALSE)),"")</f>
        <v/>
      </c>
      <c r="H81" s="75" t="str">
        <f>IFERROR(IF(VLOOKUP($A81,'Annex 2 EHV charges'!$A:$O,11,FALSE)=0,"",VLOOKUP($A81,'Annex 2 EHV charges'!$A:$O,11,FALSE)),"")</f>
        <v/>
      </c>
    </row>
    <row r="82" spans="1:8" x14ac:dyDescent="0.2">
      <c r="A82" s="71" t="str">
        <f t="array" ref="A82">IFERROR(INDEX('Annex 2 EHV charges'!$A$11:$A$11, MATCH(0, IF(ISBLANK('Annex 2 EHV charges'!$A$11:$A$11),1, COUNTIF(A$4:$A81, 'Annex 2 EHV charges'!$A$11:$A$11)), 0)),"")</f>
        <v/>
      </c>
      <c r="B82" s="71" t="str">
        <f>IF($A82="","",VLOOKUP($A82,'Annex 2 EHV charges'!$A:$O,2,0))</f>
        <v/>
      </c>
      <c r="C82" s="72" t="str">
        <f>IF($A82="","",VLOOKUP($A82,'Annex 2 EHV charges'!$A:$O,3,0))</f>
        <v/>
      </c>
      <c r="D82" s="71" t="str">
        <f>IF($A82="","",VLOOKUP($A82,'Annex 2 EHV charges'!$A:$O,7,0))</f>
        <v/>
      </c>
      <c r="E82" s="73" t="str">
        <f>IFERROR(IF(VLOOKUP($A82,'Annex 2 EHV charges'!$A:$O,8,FALSE)=0,"",VLOOKUP($A82,'Annex 2 EHV charges'!$A:$O,8,FALSE)),"")</f>
        <v/>
      </c>
      <c r="F82" s="74" t="str">
        <f>IFERROR(IF(VLOOKUP($A82,'Annex 2 EHV charges'!$A:$O,9,FALSE)=0,"",VLOOKUP($A82,'Annex 2 EHV charges'!$A:$O,9,FALSE)),"")</f>
        <v/>
      </c>
      <c r="G82" s="75" t="str">
        <f>IFERROR(IF(VLOOKUP($A82,'Annex 2 EHV charges'!$A:$O,10,FALSE)=0,"",VLOOKUP($A82,'Annex 2 EHV charges'!$A:$O,10,FALSE)),"")</f>
        <v/>
      </c>
      <c r="H82" s="75" t="str">
        <f>IFERROR(IF(VLOOKUP($A82,'Annex 2 EHV charges'!$A:$O,11,FALSE)=0,"",VLOOKUP($A82,'Annex 2 EHV charges'!$A:$O,11,FALSE)),"")</f>
        <v/>
      </c>
    </row>
    <row r="83" spans="1:8" x14ac:dyDescent="0.2">
      <c r="A83" s="71" t="str">
        <f t="array" ref="A83">IFERROR(INDEX('Annex 2 EHV charges'!$A$11:$A$11, MATCH(0, IF(ISBLANK('Annex 2 EHV charges'!$A$11:$A$11),1, COUNTIF(A$4:$A82, 'Annex 2 EHV charges'!$A$11:$A$11)), 0)),"")</f>
        <v/>
      </c>
      <c r="B83" s="71" t="str">
        <f>IF($A83="","",VLOOKUP($A83,'Annex 2 EHV charges'!$A:$O,2,0))</f>
        <v/>
      </c>
      <c r="C83" s="72" t="str">
        <f>IF($A83="","",VLOOKUP($A83,'Annex 2 EHV charges'!$A:$O,3,0))</f>
        <v/>
      </c>
      <c r="D83" s="71" t="str">
        <f>IF($A83="","",VLOOKUP($A83,'Annex 2 EHV charges'!$A:$O,7,0))</f>
        <v/>
      </c>
      <c r="E83" s="73" t="str">
        <f>IFERROR(IF(VLOOKUP($A83,'Annex 2 EHV charges'!$A:$O,8,FALSE)=0,"",VLOOKUP($A83,'Annex 2 EHV charges'!$A:$O,8,FALSE)),"")</f>
        <v/>
      </c>
      <c r="F83" s="74" t="str">
        <f>IFERROR(IF(VLOOKUP($A83,'Annex 2 EHV charges'!$A:$O,9,FALSE)=0,"",VLOOKUP($A83,'Annex 2 EHV charges'!$A:$O,9,FALSE)),"")</f>
        <v/>
      </c>
      <c r="G83" s="75" t="str">
        <f>IFERROR(IF(VLOOKUP($A83,'Annex 2 EHV charges'!$A:$O,10,FALSE)=0,"",VLOOKUP($A83,'Annex 2 EHV charges'!$A:$O,10,FALSE)),"")</f>
        <v/>
      </c>
      <c r="H83" s="75" t="str">
        <f>IFERROR(IF(VLOOKUP($A83,'Annex 2 EHV charges'!$A:$O,11,FALSE)=0,"",VLOOKUP($A83,'Annex 2 EHV charges'!$A:$O,11,FALSE)),"")</f>
        <v/>
      </c>
    </row>
    <row r="84" spans="1:8" x14ac:dyDescent="0.2">
      <c r="A84" s="71" t="str">
        <f t="array" ref="A84">IFERROR(INDEX('Annex 2 EHV charges'!$A$11:$A$11, MATCH(0, IF(ISBLANK('Annex 2 EHV charges'!$A$11:$A$11),1, COUNTIF(A$4:$A83, 'Annex 2 EHV charges'!$A$11:$A$11)), 0)),"")</f>
        <v/>
      </c>
      <c r="B84" s="71" t="str">
        <f>IF($A84="","",VLOOKUP($A84,'Annex 2 EHV charges'!$A:$O,2,0))</f>
        <v/>
      </c>
      <c r="C84" s="72" t="str">
        <f>IF($A84="","",VLOOKUP($A84,'Annex 2 EHV charges'!$A:$O,3,0))</f>
        <v/>
      </c>
      <c r="D84" s="71" t="str">
        <f>IF($A84="","",VLOOKUP($A84,'Annex 2 EHV charges'!$A:$O,7,0))</f>
        <v/>
      </c>
      <c r="E84" s="73" t="str">
        <f>IFERROR(IF(VLOOKUP($A84,'Annex 2 EHV charges'!$A:$O,8,FALSE)=0,"",VLOOKUP($A84,'Annex 2 EHV charges'!$A:$O,8,FALSE)),"")</f>
        <v/>
      </c>
      <c r="F84" s="74" t="str">
        <f>IFERROR(IF(VLOOKUP($A84,'Annex 2 EHV charges'!$A:$O,9,FALSE)=0,"",VLOOKUP($A84,'Annex 2 EHV charges'!$A:$O,9,FALSE)),"")</f>
        <v/>
      </c>
      <c r="G84" s="75" t="str">
        <f>IFERROR(IF(VLOOKUP($A84,'Annex 2 EHV charges'!$A:$O,10,FALSE)=0,"",VLOOKUP($A84,'Annex 2 EHV charges'!$A:$O,10,FALSE)),"")</f>
        <v/>
      </c>
      <c r="H84" s="75" t="str">
        <f>IFERROR(IF(VLOOKUP($A84,'Annex 2 EHV charges'!$A:$O,11,FALSE)=0,"",VLOOKUP($A84,'Annex 2 EHV charges'!$A:$O,11,FALSE)),"")</f>
        <v/>
      </c>
    </row>
    <row r="85" spans="1:8" x14ac:dyDescent="0.2">
      <c r="A85" s="71" t="str">
        <f t="array" ref="A85">IFERROR(INDEX('Annex 2 EHV charges'!$A$11:$A$11, MATCH(0, IF(ISBLANK('Annex 2 EHV charges'!$A$11:$A$11),1, COUNTIF(A$4:$A84, 'Annex 2 EHV charges'!$A$11:$A$11)), 0)),"")</f>
        <v/>
      </c>
      <c r="B85" s="71" t="str">
        <f>IF($A85="","",VLOOKUP($A85,'Annex 2 EHV charges'!$A:$O,2,0))</f>
        <v/>
      </c>
      <c r="C85" s="72" t="str">
        <f>IF($A85="","",VLOOKUP($A85,'Annex 2 EHV charges'!$A:$O,3,0))</f>
        <v/>
      </c>
      <c r="D85" s="71" t="str">
        <f>IF($A85="","",VLOOKUP($A85,'Annex 2 EHV charges'!$A:$O,7,0))</f>
        <v/>
      </c>
      <c r="E85" s="73" t="str">
        <f>IFERROR(IF(VLOOKUP($A85,'Annex 2 EHV charges'!$A:$O,8,FALSE)=0,"",VLOOKUP($A85,'Annex 2 EHV charges'!$A:$O,8,FALSE)),"")</f>
        <v/>
      </c>
      <c r="F85" s="74" t="str">
        <f>IFERROR(IF(VLOOKUP($A85,'Annex 2 EHV charges'!$A:$O,9,FALSE)=0,"",VLOOKUP($A85,'Annex 2 EHV charges'!$A:$O,9,FALSE)),"")</f>
        <v/>
      </c>
      <c r="G85" s="75" t="str">
        <f>IFERROR(IF(VLOOKUP($A85,'Annex 2 EHV charges'!$A:$O,10,FALSE)=0,"",VLOOKUP($A85,'Annex 2 EHV charges'!$A:$O,10,FALSE)),"")</f>
        <v/>
      </c>
      <c r="H85" s="75" t="str">
        <f>IFERROR(IF(VLOOKUP($A85,'Annex 2 EHV charges'!$A:$O,11,FALSE)=0,"",VLOOKUP($A85,'Annex 2 EHV charges'!$A:$O,11,FALSE)),"")</f>
        <v/>
      </c>
    </row>
    <row r="86" spans="1:8" x14ac:dyDescent="0.2">
      <c r="A86" s="71" t="str">
        <f t="array" ref="A86">IFERROR(INDEX('Annex 2 EHV charges'!$A$11:$A$11, MATCH(0, IF(ISBLANK('Annex 2 EHV charges'!$A$11:$A$11),1, COUNTIF(A$4:$A85, 'Annex 2 EHV charges'!$A$11:$A$11)), 0)),"")</f>
        <v/>
      </c>
      <c r="B86" s="71" t="str">
        <f>IF($A86="","",VLOOKUP($A86,'Annex 2 EHV charges'!$A:$O,2,0))</f>
        <v/>
      </c>
      <c r="C86" s="72" t="str">
        <f>IF($A86="","",VLOOKUP($A86,'Annex 2 EHV charges'!$A:$O,3,0))</f>
        <v/>
      </c>
      <c r="D86" s="71" t="str">
        <f>IF($A86="","",VLOOKUP($A86,'Annex 2 EHV charges'!$A:$O,7,0))</f>
        <v/>
      </c>
      <c r="E86" s="73" t="str">
        <f>IFERROR(IF(VLOOKUP($A86,'Annex 2 EHV charges'!$A:$O,8,FALSE)=0,"",VLOOKUP($A86,'Annex 2 EHV charges'!$A:$O,8,FALSE)),"")</f>
        <v/>
      </c>
      <c r="F86" s="74" t="str">
        <f>IFERROR(IF(VLOOKUP($A86,'Annex 2 EHV charges'!$A:$O,9,FALSE)=0,"",VLOOKUP($A86,'Annex 2 EHV charges'!$A:$O,9,FALSE)),"")</f>
        <v/>
      </c>
      <c r="G86" s="75" t="str">
        <f>IFERROR(IF(VLOOKUP($A86,'Annex 2 EHV charges'!$A:$O,10,FALSE)=0,"",VLOOKUP($A86,'Annex 2 EHV charges'!$A:$O,10,FALSE)),"")</f>
        <v/>
      </c>
      <c r="H86" s="75" t="str">
        <f>IFERROR(IF(VLOOKUP($A86,'Annex 2 EHV charges'!$A:$O,11,FALSE)=0,"",VLOOKUP($A86,'Annex 2 EHV charges'!$A:$O,11,FALSE)),"")</f>
        <v/>
      </c>
    </row>
    <row r="87" spans="1:8" x14ac:dyDescent="0.2">
      <c r="A87" s="71" t="str">
        <f t="array" ref="A87">IFERROR(INDEX('Annex 2 EHV charges'!$A$11:$A$11, MATCH(0, IF(ISBLANK('Annex 2 EHV charges'!$A$11:$A$11),1, COUNTIF(A$4:$A86, 'Annex 2 EHV charges'!$A$11:$A$11)), 0)),"")</f>
        <v/>
      </c>
      <c r="B87" s="71" t="str">
        <f>IF($A87="","",VLOOKUP($A87,'Annex 2 EHV charges'!$A:$O,2,0))</f>
        <v/>
      </c>
      <c r="C87" s="72" t="str">
        <f>IF($A87="","",VLOOKUP($A87,'Annex 2 EHV charges'!$A:$O,3,0))</f>
        <v/>
      </c>
      <c r="D87" s="71" t="str">
        <f>IF($A87="","",VLOOKUP($A87,'Annex 2 EHV charges'!$A:$O,7,0))</f>
        <v/>
      </c>
      <c r="E87" s="73" t="str">
        <f>IFERROR(IF(VLOOKUP($A87,'Annex 2 EHV charges'!$A:$O,8,FALSE)=0,"",VLOOKUP($A87,'Annex 2 EHV charges'!$A:$O,8,FALSE)),"")</f>
        <v/>
      </c>
      <c r="F87" s="74" t="str">
        <f>IFERROR(IF(VLOOKUP($A87,'Annex 2 EHV charges'!$A:$O,9,FALSE)=0,"",VLOOKUP($A87,'Annex 2 EHV charges'!$A:$O,9,FALSE)),"")</f>
        <v/>
      </c>
      <c r="G87" s="75" t="str">
        <f>IFERROR(IF(VLOOKUP($A87,'Annex 2 EHV charges'!$A:$O,10,FALSE)=0,"",VLOOKUP($A87,'Annex 2 EHV charges'!$A:$O,10,FALSE)),"")</f>
        <v/>
      </c>
      <c r="H87" s="75" t="str">
        <f>IFERROR(IF(VLOOKUP($A87,'Annex 2 EHV charges'!$A:$O,11,FALSE)=0,"",VLOOKUP($A87,'Annex 2 EHV charges'!$A:$O,11,FALSE)),"")</f>
        <v/>
      </c>
    </row>
    <row r="88" spans="1:8" x14ac:dyDescent="0.2">
      <c r="A88" s="71" t="str">
        <f t="array" ref="A88">IFERROR(INDEX('Annex 2 EHV charges'!$A$11:$A$11, MATCH(0, IF(ISBLANK('Annex 2 EHV charges'!$A$11:$A$11),1, COUNTIF(A$4:$A87, 'Annex 2 EHV charges'!$A$11:$A$11)), 0)),"")</f>
        <v/>
      </c>
      <c r="B88" s="71" t="str">
        <f>IF($A88="","",VLOOKUP($A88,'Annex 2 EHV charges'!$A:$O,2,0))</f>
        <v/>
      </c>
      <c r="C88" s="72" t="str">
        <f>IF($A88="","",VLOOKUP($A88,'Annex 2 EHV charges'!$A:$O,3,0))</f>
        <v/>
      </c>
      <c r="D88" s="71" t="str">
        <f>IF($A88="","",VLOOKUP($A88,'Annex 2 EHV charges'!$A:$O,7,0))</f>
        <v/>
      </c>
      <c r="E88" s="73" t="str">
        <f>IFERROR(IF(VLOOKUP($A88,'Annex 2 EHV charges'!$A:$O,8,FALSE)=0,"",VLOOKUP($A88,'Annex 2 EHV charges'!$A:$O,8,FALSE)),"")</f>
        <v/>
      </c>
      <c r="F88" s="74" t="str">
        <f>IFERROR(IF(VLOOKUP($A88,'Annex 2 EHV charges'!$A:$O,9,FALSE)=0,"",VLOOKUP($A88,'Annex 2 EHV charges'!$A:$O,9,FALSE)),"")</f>
        <v/>
      </c>
      <c r="G88" s="75" t="str">
        <f>IFERROR(IF(VLOOKUP($A88,'Annex 2 EHV charges'!$A:$O,10,FALSE)=0,"",VLOOKUP($A88,'Annex 2 EHV charges'!$A:$O,10,FALSE)),"")</f>
        <v/>
      </c>
      <c r="H88" s="75" t="str">
        <f>IFERROR(IF(VLOOKUP($A88,'Annex 2 EHV charges'!$A:$O,11,FALSE)=0,"",VLOOKUP($A88,'Annex 2 EHV charges'!$A:$O,11,FALSE)),"")</f>
        <v/>
      </c>
    </row>
    <row r="89" spans="1:8" x14ac:dyDescent="0.2">
      <c r="A89" s="71" t="str">
        <f t="array" ref="A89">IFERROR(INDEX('Annex 2 EHV charges'!$A$11:$A$11, MATCH(0, IF(ISBLANK('Annex 2 EHV charges'!$A$11:$A$11),1, COUNTIF(A$4:$A88, 'Annex 2 EHV charges'!$A$11:$A$11)), 0)),"")</f>
        <v/>
      </c>
      <c r="B89" s="71" t="str">
        <f>IF($A89="","",VLOOKUP($A89,'Annex 2 EHV charges'!$A:$O,2,0))</f>
        <v/>
      </c>
      <c r="C89" s="72" t="str">
        <f>IF($A89="","",VLOOKUP($A89,'Annex 2 EHV charges'!$A:$O,3,0))</f>
        <v/>
      </c>
      <c r="D89" s="71" t="str">
        <f>IF($A89="","",VLOOKUP($A89,'Annex 2 EHV charges'!$A:$O,7,0))</f>
        <v/>
      </c>
      <c r="E89" s="73" t="str">
        <f>IFERROR(IF(VLOOKUP($A89,'Annex 2 EHV charges'!$A:$O,8,FALSE)=0,"",VLOOKUP($A89,'Annex 2 EHV charges'!$A:$O,8,FALSE)),"")</f>
        <v/>
      </c>
      <c r="F89" s="74" t="str">
        <f>IFERROR(IF(VLOOKUP($A89,'Annex 2 EHV charges'!$A:$O,9,FALSE)=0,"",VLOOKUP($A89,'Annex 2 EHV charges'!$A:$O,9,FALSE)),"")</f>
        <v/>
      </c>
      <c r="G89" s="75" t="str">
        <f>IFERROR(IF(VLOOKUP($A89,'Annex 2 EHV charges'!$A:$O,10,FALSE)=0,"",VLOOKUP($A89,'Annex 2 EHV charges'!$A:$O,10,FALSE)),"")</f>
        <v/>
      </c>
      <c r="H89" s="75" t="str">
        <f>IFERROR(IF(VLOOKUP($A89,'Annex 2 EHV charges'!$A:$O,11,FALSE)=0,"",VLOOKUP($A89,'Annex 2 EHV charges'!$A:$O,11,FALSE)),"")</f>
        <v/>
      </c>
    </row>
    <row r="90" spans="1:8" x14ac:dyDescent="0.2">
      <c r="A90" s="71" t="str">
        <f t="array" ref="A90">IFERROR(INDEX('Annex 2 EHV charges'!$A$11:$A$11, MATCH(0, IF(ISBLANK('Annex 2 EHV charges'!$A$11:$A$11),1, COUNTIF(A$4:$A89, 'Annex 2 EHV charges'!$A$11:$A$11)), 0)),"")</f>
        <v/>
      </c>
      <c r="B90" s="71" t="str">
        <f>IF($A90="","",VLOOKUP($A90,'Annex 2 EHV charges'!$A:$O,2,0))</f>
        <v/>
      </c>
      <c r="C90" s="72" t="str">
        <f>IF($A90="","",VLOOKUP($A90,'Annex 2 EHV charges'!$A:$O,3,0))</f>
        <v/>
      </c>
      <c r="D90" s="71" t="str">
        <f>IF($A90="","",VLOOKUP($A90,'Annex 2 EHV charges'!$A:$O,7,0))</f>
        <v/>
      </c>
      <c r="E90" s="73" t="str">
        <f>IFERROR(IF(VLOOKUP($A90,'Annex 2 EHV charges'!$A:$O,8,FALSE)=0,"",VLOOKUP($A90,'Annex 2 EHV charges'!$A:$O,8,FALSE)),"")</f>
        <v/>
      </c>
      <c r="F90" s="74" t="str">
        <f>IFERROR(IF(VLOOKUP($A90,'Annex 2 EHV charges'!$A:$O,9,FALSE)=0,"",VLOOKUP($A90,'Annex 2 EHV charges'!$A:$O,9,FALSE)),"")</f>
        <v/>
      </c>
      <c r="G90" s="75" t="str">
        <f>IFERROR(IF(VLOOKUP($A90,'Annex 2 EHV charges'!$A:$O,10,FALSE)=0,"",VLOOKUP($A90,'Annex 2 EHV charges'!$A:$O,10,FALSE)),"")</f>
        <v/>
      </c>
      <c r="H90" s="75" t="str">
        <f>IFERROR(IF(VLOOKUP($A90,'Annex 2 EHV charges'!$A:$O,11,FALSE)=0,"",VLOOKUP($A90,'Annex 2 EHV charges'!$A:$O,11,FALSE)),"")</f>
        <v/>
      </c>
    </row>
    <row r="91" spans="1:8" x14ac:dyDescent="0.2">
      <c r="A91" s="71" t="str">
        <f t="array" ref="A91">IFERROR(INDEX('Annex 2 EHV charges'!$A$11:$A$11, MATCH(0, IF(ISBLANK('Annex 2 EHV charges'!$A$11:$A$11),1, COUNTIF(A$4:$A90, 'Annex 2 EHV charges'!$A$11:$A$11)), 0)),"")</f>
        <v/>
      </c>
      <c r="B91" s="71" t="str">
        <f>IF($A91="","",VLOOKUP($A91,'Annex 2 EHV charges'!$A:$O,2,0))</f>
        <v/>
      </c>
      <c r="C91" s="72" t="str">
        <f>IF($A91="","",VLOOKUP($A91,'Annex 2 EHV charges'!$A:$O,3,0))</f>
        <v/>
      </c>
      <c r="D91" s="71" t="str">
        <f>IF($A91="","",VLOOKUP($A91,'Annex 2 EHV charges'!$A:$O,7,0))</f>
        <v/>
      </c>
      <c r="E91" s="73" t="str">
        <f>IFERROR(IF(VLOOKUP($A91,'Annex 2 EHV charges'!$A:$O,8,FALSE)=0,"",VLOOKUP($A91,'Annex 2 EHV charges'!$A:$O,8,FALSE)),"")</f>
        <v/>
      </c>
      <c r="F91" s="74" t="str">
        <f>IFERROR(IF(VLOOKUP($A91,'Annex 2 EHV charges'!$A:$O,9,FALSE)=0,"",VLOOKUP($A91,'Annex 2 EHV charges'!$A:$O,9,FALSE)),"")</f>
        <v/>
      </c>
      <c r="G91" s="75" t="str">
        <f>IFERROR(IF(VLOOKUP($A91,'Annex 2 EHV charges'!$A:$O,10,FALSE)=0,"",VLOOKUP($A91,'Annex 2 EHV charges'!$A:$O,10,FALSE)),"")</f>
        <v/>
      </c>
      <c r="H91" s="75" t="str">
        <f>IFERROR(IF(VLOOKUP($A91,'Annex 2 EHV charges'!$A:$O,11,FALSE)=0,"",VLOOKUP($A91,'Annex 2 EHV charges'!$A:$O,11,FALSE)),"")</f>
        <v/>
      </c>
    </row>
    <row r="92" spans="1:8" x14ac:dyDescent="0.2">
      <c r="A92" s="71" t="str">
        <f t="array" ref="A92">IFERROR(INDEX('Annex 2 EHV charges'!$A$11:$A$11, MATCH(0, IF(ISBLANK('Annex 2 EHV charges'!$A$11:$A$11),1, COUNTIF(A$4:$A91, 'Annex 2 EHV charges'!$A$11:$A$11)), 0)),"")</f>
        <v/>
      </c>
      <c r="B92" s="71" t="str">
        <f>IF($A92="","",VLOOKUP($A92,'Annex 2 EHV charges'!$A:$O,2,0))</f>
        <v/>
      </c>
      <c r="C92" s="72" t="str">
        <f>IF($A92="","",VLOOKUP($A92,'Annex 2 EHV charges'!$A:$O,3,0))</f>
        <v/>
      </c>
      <c r="D92" s="71" t="str">
        <f>IF($A92="","",VLOOKUP($A92,'Annex 2 EHV charges'!$A:$O,7,0))</f>
        <v/>
      </c>
      <c r="E92" s="73" t="str">
        <f>IFERROR(IF(VLOOKUP($A92,'Annex 2 EHV charges'!$A:$O,8,FALSE)=0,"",VLOOKUP($A92,'Annex 2 EHV charges'!$A:$O,8,FALSE)),"")</f>
        <v/>
      </c>
      <c r="F92" s="74" t="str">
        <f>IFERROR(IF(VLOOKUP($A92,'Annex 2 EHV charges'!$A:$O,9,FALSE)=0,"",VLOOKUP($A92,'Annex 2 EHV charges'!$A:$O,9,FALSE)),"")</f>
        <v/>
      </c>
      <c r="G92" s="75" t="str">
        <f>IFERROR(IF(VLOOKUP($A92,'Annex 2 EHV charges'!$A:$O,10,FALSE)=0,"",VLOOKUP($A92,'Annex 2 EHV charges'!$A:$O,10,FALSE)),"")</f>
        <v/>
      </c>
      <c r="H92" s="75" t="str">
        <f>IFERROR(IF(VLOOKUP($A92,'Annex 2 EHV charges'!$A:$O,11,FALSE)=0,"",VLOOKUP($A92,'Annex 2 EHV charges'!$A:$O,11,FALSE)),"")</f>
        <v/>
      </c>
    </row>
    <row r="93" spans="1:8" x14ac:dyDescent="0.2">
      <c r="A93" s="71" t="str">
        <f t="array" ref="A93">IFERROR(INDEX('Annex 2 EHV charges'!$A$11:$A$11, MATCH(0, IF(ISBLANK('Annex 2 EHV charges'!$A$11:$A$11),1, COUNTIF(A$4:$A92, 'Annex 2 EHV charges'!$A$11:$A$11)), 0)),"")</f>
        <v/>
      </c>
      <c r="B93" s="71" t="str">
        <f>IF($A93="","",VLOOKUP($A93,'Annex 2 EHV charges'!$A:$O,2,0))</f>
        <v/>
      </c>
      <c r="C93" s="72" t="str">
        <f>IF($A93="","",VLOOKUP($A93,'Annex 2 EHV charges'!$A:$O,3,0))</f>
        <v/>
      </c>
      <c r="D93" s="71" t="str">
        <f>IF($A93="","",VLOOKUP($A93,'Annex 2 EHV charges'!$A:$O,7,0))</f>
        <v/>
      </c>
      <c r="E93" s="73" t="str">
        <f>IFERROR(IF(VLOOKUP($A93,'Annex 2 EHV charges'!$A:$O,8,FALSE)=0,"",VLOOKUP($A93,'Annex 2 EHV charges'!$A:$O,8,FALSE)),"")</f>
        <v/>
      </c>
      <c r="F93" s="74" t="str">
        <f>IFERROR(IF(VLOOKUP($A93,'Annex 2 EHV charges'!$A:$O,9,FALSE)=0,"",VLOOKUP($A93,'Annex 2 EHV charges'!$A:$O,9,FALSE)),"")</f>
        <v/>
      </c>
      <c r="G93" s="75" t="str">
        <f>IFERROR(IF(VLOOKUP($A93,'Annex 2 EHV charges'!$A:$O,10,FALSE)=0,"",VLOOKUP($A93,'Annex 2 EHV charges'!$A:$O,10,FALSE)),"")</f>
        <v/>
      </c>
      <c r="H93" s="75" t="str">
        <f>IFERROR(IF(VLOOKUP($A93,'Annex 2 EHV charges'!$A:$O,11,FALSE)=0,"",VLOOKUP($A93,'Annex 2 EHV charges'!$A:$O,11,FALSE)),"")</f>
        <v/>
      </c>
    </row>
    <row r="94" spans="1:8" x14ac:dyDescent="0.2">
      <c r="A94" s="71" t="str">
        <f t="array" ref="A94">IFERROR(INDEX('Annex 2 EHV charges'!$A$11:$A$11, MATCH(0, IF(ISBLANK('Annex 2 EHV charges'!$A$11:$A$11),1, COUNTIF(A$4:$A93, 'Annex 2 EHV charges'!$A$11:$A$11)), 0)),"")</f>
        <v/>
      </c>
      <c r="B94" s="71" t="str">
        <f>IF($A94="","",VLOOKUP($A94,'Annex 2 EHV charges'!$A:$O,2,0))</f>
        <v/>
      </c>
      <c r="C94" s="72" t="str">
        <f>IF($A94="","",VLOOKUP($A94,'Annex 2 EHV charges'!$A:$O,3,0))</f>
        <v/>
      </c>
      <c r="D94" s="71" t="str">
        <f>IF($A94="","",VLOOKUP($A94,'Annex 2 EHV charges'!$A:$O,7,0))</f>
        <v/>
      </c>
      <c r="E94" s="73" t="str">
        <f>IFERROR(IF(VLOOKUP($A94,'Annex 2 EHV charges'!$A:$O,8,FALSE)=0,"",VLOOKUP($A94,'Annex 2 EHV charges'!$A:$O,8,FALSE)),"")</f>
        <v/>
      </c>
      <c r="F94" s="74" t="str">
        <f>IFERROR(IF(VLOOKUP($A94,'Annex 2 EHV charges'!$A:$O,9,FALSE)=0,"",VLOOKUP($A94,'Annex 2 EHV charges'!$A:$O,9,FALSE)),"")</f>
        <v/>
      </c>
      <c r="G94" s="75" t="str">
        <f>IFERROR(IF(VLOOKUP($A94,'Annex 2 EHV charges'!$A:$O,10,FALSE)=0,"",VLOOKUP($A94,'Annex 2 EHV charges'!$A:$O,10,FALSE)),"")</f>
        <v/>
      </c>
      <c r="H94" s="75" t="str">
        <f>IFERROR(IF(VLOOKUP($A94,'Annex 2 EHV charges'!$A:$O,11,FALSE)=0,"",VLOOKUP($A94,'Annex 2 EHV charges'!$A:$O,11,FALSE)),"")</f>
        <v/>
      </c>
    </row>
    <row r="95" spans="1:8" x14ac:dyDescent="0.2">
      <c r="A95" s="71" t="str">
        <f t="array" ref="A95">IFERROR(INDEX('Annex 2 EHV charges'!$A$11:$A$11, MATCH(0, IF(ISBLANK('Annex 2 EHV charges'!$A$11:$A$11),1, COUNTIF(A$4:$A94, 'Annex 2 EHV charges'!$A$11:$A$11)), 0)),"")</f>
        <v/>
      </c>
      <c r="B95" s="71" t="str">
        <f>IF($A95="","",VLOOKUP($A95,'Annex 2 EHV charges'!$A:$O,2,0))</f>
        <v/>
      </c>
      <c r="C95" s="72" t="str">
        <f>IF($A95="","",VLOOKUP($A95,'Annex 2 EHV charges'!$A:$O,3,0))</f>
        <v/>
      </c>
      <c r="D95" s="71" t="str">
        <f>IF($A95="","",VLOOKUP($A95,'Annex 2 EHV charges'!$A:$O,7,0))</f>
        <v/>
      </c>
      <c r="E95" s="73" t="str">
        <f>IFERROR(IF(VLOOKUP($A95,'Annex 2 EHV charges'!$A:$O,8,FALSE)=0,"",VLOOKUP($A95,'Annex 2 EHV charges'!$A:$O,8,FALSE)),"")</f>
        <v/>
      </c>
      <c r="F95" s="74" t="str">
        <f>IFERROR(IF(VLOOKUP($A95,'Annex 2 EHV charges'!$A:$O,9,FALSE)=0,"",VLOOKUP($A95,'Annex 2 EHV charges'!$A:$O,9,FALSE)),"")</f>
        <v/>
      </c>
      <c r="G95" s="75" t="str">
        <f>IFERROR(IF(VLOOKUP($A95,'Annex 2 EHV charges'!$A:$O,10,FALSE)=0,"",VLOOKUP($A95,'Annex 2 EHV charges'!$A:$O,10,FALSE)),"")</f>
        <v/>
      </c>
      <c r="H95" s="75" t="str">
        <f>IFERROR(IF(VLOOKUP($A95,'Annex 2 EHV charges'!$A:$O,11,FALSE)=0,"",VLOOKUP($A95,'Annex 2 EHV charges'!$A:$O,11,FALSE)),"")</f>
        <v/>
      </c>
    </row>
    <row r="96" spans="1:8" x14ac:dyDescent="0.2">
      <c r="A96" s="71" t="str">
        <f t="array" ref="A96">IFERROR(INDEX('Annex 2 EHV charges'!$A$11:$A$11, MATCH(0, IF(ISBLANK('Annex 2 EHV charges'!$A$11:$A$11),1, COUNTIF(A$4:$A95, 'Annex 2 EHV charges'!$A$11:$A$11)), 0)),"")</f>
        <v/>
      </c>
      <c r="B96" s="71" t="str">
        <f>IF($A96="","",VLOOKUP($A96,'Annex 2 EHV charges'!$A:$O,2,0))</f>
        <v/>
      </c>
      <c r="C96" s="72" t="str">
        <f>IF($A96="","",VLOOKUP($A96,'Annex 2 EHV charges'!$A:$O,3,0))</f>
        <v/>
      </c>
      <c r="D96" s="71" t="str">
        <f>IF($A96="","",VLOOKUP($A96,'Annex 2 EHV charges'!$A:$O,7,0))</f>
        <v/>
      </c>
      <c r="E96" s="73" t="str">
        <f>IFERROR(IF(VLOOKUP($A96,'Annex 2 EHV charges'!$A:$O,8,FALSE)=0,"",VLOOKUP($A96,'Annex 2 EHV charges'!$A:$O,8,FALSE)),"")</f>
        <v/>
      </c>
      <c r="F96" s="74" t="str">
        <f>IFERROR(IF(VLOOKUP($A96,'Annex 2 EHV charges'!$A:$O,9,FALSE)=0,"",VLOOKUP($A96,'Annex 2 EHV charges'!$A:$O,9,FALSE)),"")</f>
        <v/>
      </c>
      <c r="G96" s="75" t="str">
        <f>IFERROR(IF(VLOOKUP($A96,'Annex 2 EHV charges'!$A:$O,10,FALSE)=0,"",VLOOKUP($A96,'Annex 2 EHV charges'!$A:$O,10,FALSE)),"")</f>
        <v/>
      </c>
      <c r="H96" s="75" t="str">
        <f>IFERROR(IF(VLOOKUP($A96,'Annex 2 EHV charges'!$A:$O,11,FALSE)=0,"",VLOOKUP($A96,'Annex 2 EHV charges'!$A:$O,11,FALSE)),"")</f>
        <v/>
      </c>
    </row>
    <row r="97" spans="1:8" x14ac:dyDescent="0.2">
      <c r="A97" s="71" t="str">
        <f t="array" ref="A97">IFERROR(INDEX('Annex 2 EHV charges'!$A$11:$A$11, MATCH(0, IF(ISBLANK('Annex 2 EHV charges'!$A$11:$A$11),1, COUNTIF(A$4:$A96, 'Annex 2 EHV charges'!$A$11:$A$11)), 0)),"")</f>
        <v/>
      </c>
      <c r="B97" s="71" t="str">
        <f>IF($A97="","",VLOOKUP($A97,'Annex 2 EHV charges'!$A:$O,2,0))</f>
        <v/>
      </c>
      <c r="C97" s="72" t="str">
        <f>IF($A97="","",VLOOKUP($A97,'Annex 2 EHV charges'!$A:$O,3,0))</f>
        <v/>
      </c>
      <c r="D97" s="71" t="str">
        <f>IF($A97="","",VLOOKUP($A97,'Annex 2 EHV charges'!$A:$O,7,0))</f>
        <v/>
      </c>
      <c r="E97" s="73" t="str">
        <f>IFERROR(IF(VLOOKUP($A97,'Annex 2 EHV charges'!$A:$O,8,FALSE)=0,"",VLOOKUP($A97,'Annex 2 EHV charges'!$A:$O,8,FALSE)),"")</f>
        <v/>
      </c>
      <c r="F97" s="74" t="str">
        <f>IFERROR(IF(VLOOKUP($A97,'Annex 2 EHV charges'!$A:$O,9,FALSE)=0,"",VLOOKUP($A97,'Annex 2 EHV charges'!$A:$O,9,FALSE)),"")</f>
        <v/>
      </c>
      <c r="G97" s="75" t="str">
        <f>IFERROR(IF(VLOOKUP($A97,'Annex 2 EHV charges'!$A:$O,10,FALSE)=0,"",VLOOKUP($A97,'Annex 2 EHV charges'!$A:$O,10,FALSE)),"")</f>
        <v/>
      </c>
      <c r="H97" s="75" t="str">
        <f>IFERROR(IF(VLOOKUP($A97,'Annex 2 EHV charges'!$A:$O,11,FALSE)=0,"",VLOOKUP($A97,'Annex 2 EHV charges'!$A:$O,11,FALSE)),"")</f>
        <v/>
      </c>
    </row>
    <row r="98" spans="1:8" x14ac:dyDescent="0.2">
      <c r="A98" s="71" t="str">
        <f t="array" ref="A98">IFERROR(INDEX('Annex 2 EHV charges'!$A$11:$A$11, MATCH(0, IF(ISBLANK('Annex 2 EHV charges'!$A$11:$A$11),1, COUNTIF(A$4:$A97, 'Annex 2 EHV charges'!$A$11:$A$11)), 0)),"")</f>
        <v/>
      </c>
      <c r="B98" s="71" t="str">
        <f>IF($A98="","",VLOOKUP($A98,'Annex 2 EHV charges'!$A:$O,2,0))</f>
        <v/>
      </c>
      <c r="C98" s="72" t="str">
        <f>IF($A98="","",VLOOKUP($A98,'Annex 2 EHV charges'!$A:$O,3,0))</f>
        <v/>
      </c>
      <c r="D98" s="71" t="str">
        <f>IF($A98="","",VLOOKUP($A98,'Annex 2 EHV charges'!$A:$O,7,0))</f>
        <v/>
      </c>
      <c r="E98" s="73" t="str">
        <f>IFERROR(IF(VLOOKUP($A98,'Annex 2 EHV charges'!$A:$O,8,FALSE)=0,"",VLOOKUP($A98,'Annex 2 EHV charges'!$A:$O,8,FALSE)),"")</f>
        <v/>
      </c>
      <c r="F98" s="74" t="str">
        <f>IFERROR(IF(VLOOKUP($A98,'Annex 2 EHV charges'!$A:$O,9,FALSE)=0,"",VLOOKUP($A98,'Annex 2 EHV charges'!$A:$O,9,FALSE)),"")</f>
        <v/>
      </c>
      <c r="G98" s="75" t="str">
        <f>IFERROR(IF(VLOOKUP($A98,'Annex 2 EHV charges'!$A:$O,10,FALSE)=0,"",VLOOKUP($A98,'Annex 2 EHV charges'!$A:$O,10,FALSE)),"")</f>
        <v/>
      </c>
      <c r="H98" s="75" t="str">
        <f>IFERROR(IF(VLOOKUP($A98,'Annex 2 EHV charges'!$A:$O,11,FALSE)=0,"",VLOOKUP($A98,'Annex 2 EHV charges'!$A:$O,11,FALSE)),"")</f>
        <v/>
      </c>
    </row>
    <row r="99" spans="1:8" x14ac:dyDescent="0.2">
      <c r="A99" s="71" t="str">
        <f t="array" ref="A99">IFERROR(INDEX('Annex 2 EHV charges'!$A$11:$A$11, MATCH(0, IF(ISBLANK('Annex 2 EHV charges'!$A$11:$A$11),1, COUNTIF(A$4:$A98, 'Annex 2 EHV charges'!$A$11:$A$11)), 0)),"")</f>
        <v/>
      </c>
      <c r="B99" s="71" t="str">
        <f>IF($A99="","",VLOOKUP($A99,'Annex 2 EHV charges'!$A:$O,2,0))</f>
        <v/>
      </c>
      <c r="C99" s="72" t="str">
        <f>IF($A99="","",VLOOKUP($A99,'Annex 2 EHV charges'!$A:$O,3,0))</f>
        <v/>
      </c>
      <c r="D99" s="71" t="str">
        <f>IF($A99="","",VLOOKUP($A99,'Annex 2 EHV charges'!$A:$O,7,0))</f>
        <v/>
      </c>
      <c r="E99" s="73" t="str">
        <f>IFERROR(IF(VLOOKUP($A99,'Annex 2 EHV charges'!$A:$O,8,FALSE)=0,"",VLOOKUP($A99,'Annex 2 EHV charges'!$A:$O,8,FALSE)),"")</f>
        <v/>
      </c>
      <c r="F99" s="74" t="str">
        <f>IFERROR(IF(VLOOKUP($A99,'Annex 2 EHV charges'!$A:$O,9,FALSE)=0,"",VLOOKUP($A99,'Annex 2 EHV charges'!$A:$O,9,FALSE)),"")</f>
        <v/>
      </c>
      <c r="G99" s="75" t="str">
        <f>IFERROR(IF(VLOOKUP($A99,'Annex 2 EHV charges'!$A:$O,10,FALSE)=0,"",VLOOKUP($A99,'Annex 2 EHV charges'!$A:$O,10,FALSE)),"")</f>
        <v/>
      </c>
      <c r="H99" s="75" t="str">
        <f>IFERROR(IF(VLOOKUP($A99,'Annex 2 EHV charges'!$A:$O,11,FALSE)=0,"",VLOOKUP($A99,'Annex 2 EHV charges'!$A:$O,11,FALSE)),"")</f>
        <v/>
      </c>
    </row>
    <row r="100" spans="1:8" x14ac:dyDescent="0.2">
      <c r="A100" s="71" t="str">
        <f t="array" ref="A100">IFERROR(INDEX('Annex 2 EHV charges'!$A$11:$A$11, MATCH(0, IF(ISBLANK('Annex 2 EHV charges'!$A$11:$A$11),1, COUNTIF(A$4:$A99, 'Annex 2 EHV charges'!$A$11:$A$11)), 0)),"")</f>
        <v/>
      </c>
      <c r="B100" s="71" t="str">
        <f>IF($A100="","",VLOOKUP($A100,'Annex 2 EHV charges'!$A:$O,2,0))</f>
        <v/>
      </c>
      <c r="C100" s="72" t="str">
        <f>IF($A100="","",VLOOKUP($A100,'Annex 2 EHV charges'!$A:$O,3,0))</f>
        <v/>
      </c>
      <c r="D100" s="71" t="str">
        <f>IF($A100="","",VLOOKUP($A100,'Annex 2 EHV charges'!$A:$O,7,0))</f>
        <v/>
      </c>
      <c r="E100" s="73" t="str">
        <f>IFERROR(IF(VLOOKUP($A100,'Annex 2 EHV charges'!$A:$O,8,FALSE)=0,"",VLOOKUP($A100,'Annex 2 EHV charges'!$A:$O,8,FALSE)),"")</f>
        <v/>
      </c>
      <c r="F100" s="74" t="str">
        <f>IFERROR(IF(VLOOKUP($A100,'Annex 2 EHV charges'!$A:$O,9,FALSE)=0,"",VLOOKUP($A100,'Annex 2 EHV charges'!$A:$O,9,FALSE)),"")</f>
        <v/>
      </c>
      <c r="G100" s="75" t="str">
        <f>IFERROR(IF(VLOOKUP($A100,'Annex 2 EHV charges'!$A:$O,10,FALSE)=0,"",VLOOKUP($A100,'Annex 2 EHV charges'!$A:$O,10,FALSE)),"")</f>
        <v/>
      </c>
      <c r="H100" s="75" t="str">
        <f>IFERROR(IF(VLOOKUP($A100,'Annex 2 EHV charges'!$A:$O,11,FALSE)=0,"",VLOOKUP($A100,'Annex 2 EHV charges'!$A:$O,11,FALSE)),"")</f>
        <v/>
      </c>
    </row>
    <row r="101" spans="1:8" x14ac:dyDescent="0.2">
      <c r="A101" s="71" t="str">
        <f t="array" ref="A101">IFERROR(INDEX('Annex 2 EHV charges'!$A$11:$A$11, MATCH(0, IF(ISBLANK('Annex 2 EHV charges'!$A$11:$A$11),1, COUNTIF(A$4:$A100, 'Annex 2 EHV charges'!$A$11:$A$11)), 0)),"")</f>
        <v/>
      </c>
      <c r="B101" s="71" t="str">
        <f>IF($A101="","",VLOOKUP($A101,'Annex 2 EHV charges'!$A:$O,2,0))</f>
        <v/>
      </c>
      <c r="C101" s="72" t="str">
        <f>IF($A101="","",VLOOKUP($A101,'Annex 2 EHV charges'!$A:$O,3,0))</f>
        <v/>
      </c>
      <c r="D101" s="71" t="str">
        <f>IF($A101="","",VLOOKUP($A101,'Annex 2 EHV charges'!$A:$O,7,0))</f>
        <v/>
      </c>
      <c r="E101" s="73" t="str">
        <f>IFERROR(IF(VLOOKUP($A101,'Annex 2 EHV charges'!$A:$O,8,FALSE)=0,"",VLOOKUP($A101,'Annex 2 EHV charges'!$A:$O,8,FALSE)),"")</f>
        <v/>
      </c>
      <c r="F101" s="74" t="str">
        <f>IFERROR(IF(VLOOKUP($A101,'Annex 2 EHV charges'!$A:$O,9,FALSE)=0,"",VLOOKUP($A101,'Annex 2 EHV charges'!$A:$O,9,FALSE)),"")</f>
        <v/>
      </c>
      <c r="G101" s="75" t="str">
        <f>IFERROR(IF(VLOOKUP($A101,'Annex 2 EHV charges'!$A:$O,10,FALSE)=0,"",VLOOKUP($A101,'Annex 2 EHV charges'!$A:$O,10,FALSE)),"")</f>
        <v/>
      </c>
      <c r="H101" s="75" t="str">
        <f>IFERROR(IF(VLOOKUP($A101,'Annex 2 EHV charges'!$A:$O,11,FALSE)=0,"",VLOOKUP($A101,'Annex 2 EHV charges'!$A:$O,11,FALSE)),"")</f>
        <v/>
      </c>
    </row>
    <row r="102" spans="1:8" x14ac:dyDescent="0.2">
      <c r="A102" s="71" t="str">
        <f t="array" ref="A102">IFERROR(INDEX('Annex 2 EHV charges'!$A$11:$A$11, MATCH(0, IF(ISBLANK('Annex 2 EHV charges'!$A$11:$A$11),1, COUNTIF(A$4:$A101, 'Annex 2 EHV charges'!$A$11:$A$11)), 0)),"")</f>
        <v/>
      </c>
      <c r="B102" s="71" t="str">
        <f>IF($A102="","",VLOOKUP($A102,'Annex 2 EHV charges'!$A:$O,2,0))</f>
        <v/>
      </c>
      <c r="C102" s="72" t="str">
        <f>IF($A102="","",VLOOKUP($A102,'Annex 2 EHV charges'!$A:$O,3,0))</f>
        <v/>
      </c>
      <c r="D102" s="71" t="str">
        <f>IF($A102="","",VLOOKUP($A102,'Annex 2 EHV charges'!$A:$O,7,0))</f>
        <v/>
      </c>
      <c r="E102" s="73" t="str">
        <f>IFERROR(IF(VLOOKUP($A102,'Annex 2 EHV charges'!$A:$O,8,FALSE)=0,"",VLOOKUP($A102,'Annex 2 EHV charges'!$A:$O,8,FALSE)),"")</f>
        <v/>
      </c>
      <c r="F102" s="74" t="str">
        <f>IFERROR(IF(VLOOKUP($A102,'Annex 2 EHV charges'!$A:$O,9,FALSE)=0,"",VLOOKUP($A102,'Annex 2 EHV charges'!$A:$O,9,FALSE)),"")</f>
        <v/>
      </c>
      <c r="G102" s="75" t="str">
        <f>IFERROR(IF(VLOOKUP($A102,'Annex 2 EHV charges'!$A:$O,10,FALSE)=0,"",VLOOKUP($A102,'Annex 2 EHV charges'!$A:$O,10,FALSE)),"")</f>
        <v/>
      </c>
      <c r="H102" s="75" t="str">
        <f>IFERROR(IF(VLOOKUP($A102,'Annex 2 EHV charges'!$A:$O,11,FALSE)=0,"",VLOOKUP($A102,'Annex 2 EHV charges'!$A:$O,11,FALSE)),"")</f>
        <v/>
      </c>
    </row>
    <row r="103" spans="1:8" x14ac:dyDescent="0.2">
      <c r="A103" s="71" t="str">
        <f t="array" ref="A103">IFERROR(INDEX('Annex 2 EHV charges'!$A$11:$A$11, MATCH(0, IF(ISBLANK('Annex 2 EHV charges'!$A$11:$A$11),1, COUNTIF(A$4:$A102, 'Annex 2 EHV charges'!$A$11:$A$11)), 0)),"")</f>
        <v/>
      </c>
      <c r="B103" s="71" t="str">
        <f>IF($A103="","",VLOOKUP($A103,'Annex 2 EHV charges'!$A:$O,2,0))</f>
        <v/>
      </c>
      <c r="C103" s="72" t="str">
        <f>IF($A103="","",VLOOKUP($A103,'Annex 2 EHV charges'!$A:$O,3,0))</f>
        <v/>
      </c>
      <c r="D103" s="71" t="str">
        <f>IF($A103="","",VLOOKUP($A103,'Annex 2 EHV charges'!$A:$O,7,0))</f>
        <v/>
      </c>
      <c r="E103" s="73" t="str">
        <f>IFERROR(IF(VLOOKUP($A103,'Annex 2 EHV charges'!$A:$O,8,FALSE)=0,"",VLOOKUP($A103,'Annex 2 EHV charges'!$A:$O,8,FALSE)),"")</f>
        <v/>
      </c>
      <c r="F103" s="74" t="str">
        <f>IFERROR(IF(VLOOKUP($A103,'Annex 2 EHV charges'!$A:$O,9,FALSE)=0,"",VLOOKUP($A103,'Annex 2 EHV charges'!$A:$O,9,FALSE)),"")</f>
        <v/>
      </c>
      <c r="G103" s="75" t="str">
        <f>IFERROR(IF(VLOOKUP($A103,'Annex 2 EHV charges'!$A:$O,10,FALSE)=0,"",VLOOKUP($A103,'Annex 2 EHV charges'!$A:$O,10,FALSE)),"")</f>
        <v/>
      </c>
      <c r="H103" s="75" t="str">
        <f>IFERROR(IF(VLOOKUP($A103,'Annex 2 EHV charges'!$A:$O,11,FALSE)=0,"",VLOOKUP($A103,'Annex 2 EHV charges'!$A:$O,11,FALSE)),"")</f>
        <v/>
      </c>
    </row>
    <row r="104" spans="1:8" x14ac:dyDescent="0.2">
      <c r="A104" s="71" t="str">
        <f t="array" ref="A104">IFERROR(INDEX('Annex 2 EHV charges'!$A$11:$A$11, MATCH(0, IF(ISBLANK('Annex 2 EHV charges'!$A$11:$A$11),1, COUNTIF(A$4:$A103, 'Annex 2 EHV charges'!$A$11:$A$11)), 0)),"")</f>
        <v/>
      </c>
      <c r="B104" s="71" t="str">
        <f>IF($A104="","",VLOOKUP($A104,'Annex 2 EHV charges'!$A:$O,2,0))</f>
        <v/>
      </c>
      <c r="C104" s="72" t="str">
        <f>IF($A104="","",VLOOKUP($A104,'Annex 2 EHV charges'!$A:$O,3,0))</f>
        <v/>
      </c>
      <c r="D104" s="71" t="str">
        <f>IF($A104="","",VLOOKUP($A104,'Annex 2 EHV charges'!$A:$O,7,0))</f>
        <v/>
      </c>
      <c r="E104" s="73" t="str">
        <f>IFERROR(IF(VLOOKUP($A104,'Annex 2 EHV charges'!$A:$O,8,FALSE)=0,"",VLOOKUP($A104,'Annex 2 EHV charges'!$A:$O,8,FALSE)),"")</f>
        <v/>
      </c>
      <c r="F104" s="74" t="str">
        <f>IFERROR(IF(VLOOKUP($A104,'Annex 2 EHV charges'!$A:$O,9,FALSE)=0,"",VLOOKUP($A104,'Annex 2 EHV charges'!$A:$O,9,FALSE)),"")</f>
        <v/>
      </c>
      <c r="G104" s="75" t="str">
        <f>IFERROR(IF(VLOOKUP($A104,'Annex 2 EHV charges'!$A:$O,10,FALSE)=0,"",VLOOKUP($A104,'Annex 2 EHV charges'!$A:$O,10,FALSE)),"")</f>
        <v/>
      </c>
      <c r="H104" s="75" t="str">
        <f>IFERROR(IF(VLOOKUP($A104,'Annex 2 EHV charges'!$A:$O,11,FALSE)=0,"",VLOOKUP($A104,'Annex 2 EHV charges'!$A:$O,11,FALSE)),"")</f>
        <v/>
      </c>
    </row>
    <row r="105" spans="1:8" x14ac:dyDescent="0.2">
      <c r="A105" s="71" t="str">
        <f t="array" ref="A105">IFERROR(INDEX('Annex 2 EHV charges'!$A$11:$A$11, MATCH(0, IF(ISBLANK('Annex 2 EHV charges'!$A$11:$A$11),1, COUNTIF(A$4:$A104, 'Annex 2 EHV charges'!$A$11:$A$11)), 0)),"")</f>
        <v/>
      </c>
      <c r="B105" s="71" t="str">
        <f>IF($A105="","",VLOOKUP($A105,'Annex 2 EHV charges'!$A:$O,2,0))</f>
        <v/>
      </c>
      <c r="C105" s="72" t="str">
        <f>IF($A105="","",VLOOKUP($A105,'Annex 2 EHV charges'!$A:$O,3,0))</f>
        <v/>
      </c>
      <c r="D105" s="71" t="str">
        <f>IF($A105="","",VLOOKUP($A105,'Annex 2 EHV charges'!$A:$O,7,0))</f>
        <v/>
      </c>
      <c r="E105" s="73" t="str">
        <f>IFERROR(IF(VLOOKUP($A105,'Annex 2 EHV charges'!$A:$O,8,FALSE)=0,"",VLOOKUP($A105,'Annex 2 EHV charges'!$A:$O,8,FALSE)),"")</f>
        <v/>
      </c>
      <c r="F105" s="74" t="str">
        <f>IFERROR(IF(VLOOKUP($A105,'Annex 2 EHV charges'!$A:$O,9,FALSE)=0,"",VLOOKUP($A105,'Annex 2 EHV charges'!$A:$O,9,FALSE)),"")</f>
        <v/>
      </c>
      <c r="G105" s="75" t="str">
        <f>IFERROR(IF(VLOOKUP($A105,'Annex 2 EHV charges'!$A:$O,10,FALSE)=0,"",VLOOKUP($A105,'Annex 2 EHV charges'!$A:$O,10,FALSE)),"")</f>
        <v/>
      </c>
      <c r="H105" s="75" t="str">
        <f>IFERROR(IF(VLOOKUP($A105,'Annex 2 EHV charges'!$A:$O,11,FALSE)=0,"",VLOOKUP($A105,'Annex 2 EHV charges'!$A:$O,11,FALSE)),"")</f>
        <v/>
      </c>
    </row>
    <row r="106" spans="1:8" x14ac:dyDescent="0.2">
      <c r="A106" s="71" t="str">
        <f t="array" ref="A106">IFERROR(INDEX('Annex 2 EHV charges'!$A$11:$A$11, MATCH(0, IF(ISBLANK('Annex 2 EHV charges'!$A$11:$A$11),1, COUNTIF(A$4:$A105, 'Annex 2 EHV charges'!$A$11:$A$11)), 0)),"")</f>
        <v/>
      </c>
      <c r="B106" s="71" t="str">
        <f>IF($A106="","",VLOOKUP($A106,'Annex 2 EHV charges'!$A:$O,2,0))</f>
        <v/>
      </c>
      <c r="C106" s="72" t="str">
        <f>IF($A106="","",VLOOKUP($A106,'Annex 2 EHV charges'!$A:$O,3,0))</f>
        <v/>
      </c>
      <c r="D106" s="71" t="str">
        <f>IF($A106="","",VLOOKUP($A106,'Annex 2 EHV charges'!$A:$O,7,0))</f>
        <v/>
      </c>
      <c r="E106" s="73" t="str">
        <f>IFERROR(IF(VLOOKUP($A106,'Annex 2 EHV charges'!$A:$O,8,FALSE)=0,"",VLOOKUP($A106,'Annex 2 EHV charges'!$A:$O,8,FALSE)),"")</f>
        <v/>
      </c>
      <c r="F106" s="74" t="str">
        <f>IFERROR(IF(VLOOKUP($A106,'Annex 2 EHV charges'!$A:$O,9,FALSE)=0,"",VLOOKUP($A106,'Annex 2 EHV charges'!$A:$O,9,FALSE)),"")</f>
        <v/>
      </c>
      <c r="G106" s="75" t="str">
        <f>IFERROR(IF(VLOOKUP($A106,'Annex 2 EHV charges'!$A:$O,10,FALSE)=0,"",VLOOKUP($A106,'Annex 2 EHV charges'!$A:$O,10,FALSE)),"")</f>
        <v/>
      </c>
      <c r="H106" s="75" t="str">
        <f>IFERROR(IF(VLOOKUP($A106,'Annex 2 EHV charges'!$A:$O,11,FALSE)=0,"",VLOOKUP($A106,'Annex 2 EHV charges'!$A:$O,11,FALSE)),"")</f>
        <v/>
      </c>
    </row>
    <row r="107" spans="1:8" x14ac:dyDescent="0.2">
      <c r="A107" s="71" t="str">
        <f t="array" ref="A107">IFERROR(INDEX('Annex 2 EHV charges'!$A$11:$A$11, MATCH(0, IF(ISBLANK('Annex 2 EHV charges'!$A$11:$A$11),1, COUNTIF(A$4:$A106, 'Annex 2 EHV charges'!$A$11:$A$11)), 0)),"")</f>
        <v/>
      </c>
      <c r="B107" s="71" t="str">
        <f>IF($A107="","",VLOOKUP($A107,'Annex 2 EHV charges'!$A:$O,2,0))</f>
        <v/>
      </c>
      <c r="C107" s="72" t="str">
        <f>IF($A107="","",VLOOKUP($A107,'Annex 2 EHV charges'!$A:$O,3,0))</f>
        <v/>
      </c>
      <c r="D107" s="71" t="str">
        <f>IF($A107="","",VLOOKUP($A107,'Annex 2 EHV charges'!$A:$O,7,0))</f>
        <v/>
      </c>
      <c r="E107" s="73" t="str">
        <f>IFERROR(IF(VLOOKUP($A107,'Annex 2 EHV charges'!$A:$O,8,FALSE)=0,"",VLOOKUP($A107,'Annex 2 EHV charges'!$A:$O,8,FALSE)),"")</f>
        <v/>
      </c>
      <c r="F107" s="74" t="str">
        <f>IFERROR(IF(VLOOKUP($A107,'Annex 2 EHV charges'!$A:$O,9,FALSE)=0,"",VLOOKUP($A107,'Annex 2 EHV charges'!$A:$O,9,FALSE)),"")</f>
        <v/>
      </c>
      <c r="G107" s="75" t="str">
        <f>IFERROR(IF(VLOOKUP($A107,'Annex 2 EHV charges'!$A:$O,10,FALSE)=0,"",VLOOKUP($A107,'Annex 2 EHV charges'!$A:$O,10,FALSE)),"")</f>
        <v/>
      </c>
      <c r="H107" s="75" t="str">
        <f>IFERROR(IF(VLOOKUP($A107,'Annex 2 EHV charges'!$A:$O,11,FALSE)=0,"",VLOOKUP($A107,'Annex 2 EHV charges'!$A:$O,11,FALSE)),"")</f>
        <v/>
      </c>
    </row>
    <row r="108" spans="1:8" x14ac:dyDescent="0.2">
      <c r="A108" s="71" t="str">
        <f t="array" ref="A108">IFERROR(INDEX('Annex 2 EHV charges'!$A$11:$A$11, MATCH(0, IF(ISBLANK('Annex 2 EHV charges'!$A$11:$A$11),1, COUNTIF(A$4:$A107, 'Annex 2 EHV charges'!$A$11:$A$11)), 0)),"")</f>
        <v/>
      </c>
      <c r="B108" s="71" t="str">
        <f>IF($A108="","",VLOOKUP($A108,'Annex 2 EHV charges'!$A:$O,2,0))</f>
        <v/>
      </c>
      <c r="C108" s="72" t="str">
        <f>IF($A108="","",VLOOKUP($A108,'Annex 2 EHV charges'!$A:$O,3,0))</f>
        <v/>
      </c>
      <c r="D108" s="71" t="str">
        <f>IF($A108="","",VLOOKUP($A108,'Annex 2 EHV charges'!$A:$O,7,0))</f>
        <v/>
      </c>
      <c r="E108" s="73" t="str">
        <f>IFERROR(IF(VLOOKUP($A108,'Annex 2 EHV charges'!$A:$O,8,FALSE)=0,"",VLOOKUP($A108,'Annex 2 EHV charges'!$A:$O,8,FALSE)),"")</f>
        <v/>
      </c>
      <c r="F108" s="74" t="str">
        <f>IFERROR(IF(VLOOKUP($A108,'Annex 2 EHV charges'!$A:$O,9,FALSE)=0,"",VLOOKUP($A108,'Annex 2 EHV charges'!$A:$O,9,FALSE)),"")</f>
        <v/>
      </c>
      <c r="G108" s="75" t="str">
        <f>IFERROR(IF(VLOOKUP($A108,'Annex 2 EHV charges'!$A:$O,10,FALSE)=0,"",VLOOKUP($A108,'Annex 2 EHV charges'!$A:$O,10,FALSE)),"")</f>
        <v/>
      </c>
      <c r="H108" s="75" t="str">
        <f>IFERROR(IF(VLOOKUP($A108,'Annex 2 EHV charges'!$A:$O,11,FALSE)=0,"",VLOOKUP($A108,'Annex 2 EHV charges'!$A:$O,11,FALSE)),"")</f>
        <v/>
      </c>
    </row>
    <row r="109" spans="1:8" x14ac:dyDescent="0.2">
      <c r="A109" s="71" t="str">
        <f t="array" ref="A109">IFERROR(INDEX('Annex 2 EHV charges'!$A$11:$A$11, MATCH(0, IF(ISBLANK('Annex 2 EHV charges'!$A$11:$A$11),1, COUNTIF(A$4:$A108, 'Annex 2 EHV charges'!$A$11:$A$11)), 0)),"")</f>
        <v/>
      </c>
      <c r="B109" s="71" t="str">
        <f>IF($A109="","",VLOOKUP($A109,'Annex 2 EHV charges'!$A:$O,2,0))</f>
        <v/>
      </c>
      <c r="C109" s="72" t="str">
        <f>IF($A109="","",VLOOKUP($A109,'Annex 2 EHV charges'!$A:$O,3,0))</f>
        <v/>
      </c>
      <c r="D109" s="71" t="str">
        <f>IF($A109="","",VLOOKUP($A109,'Annex 2 EHV charges'!$A:$O,7,0))</f>
        <v/>
      </c>
      <c r="E109" s="73" t="str">
        <f>IFERROR(IF(VLOOKUP($A109,'Annex 2 EHV charges'!$A:$O,8,FALSE)=0,"",VLOOKUP($A109,'Annex 2 EHV charges'!$A:$O,8,FALSE)),"")</f>
        <v/>
      </c>
      <c r="F109" s="74" t="str">
        <f>IFERROR(IF(VLOOKUP($A109,'Annex 2 EHV charges'!$A:$O,9,FALSE)=0,"",VLOOKUP($A109,'Annex 2 EHV charges'!$A:$O,9,FALSE)),"")</f>
        <v/>
      </c>
      <c r="G109" s="75" t="str">
        <f>IFERROR(IF(VLOOKUP($A109,'Annex 2 EHV charges'!$A:$O,10,FALSE)=0,"",VLOOKUP($A109,'Annex 2 EHV charges'!$A:$O,10,FALSE)),"")</f>
        <v/>
      </c>
      <c r="H109" s="75" t="str">
        <f>IFERROR(IF(VLOOKUP($A109,'Annex 2 EHV charges'!$A:$O,11,FALSE)=0,"",VLOOKUP($A109,'Annex 2 EHV charges'!$A:$O,11,FALSE)),"")</f>
        <v/>
      </c>
    </row>
    <row r="110" spans="1:8" x14ac:dyDescent="0.2">
      <c r="A110" s="71" t="str">
        <f t="array" ref="A110">IFERROR(INDEX('Annex 2 EHV charges'!$A$11:$A$11, MATCH(0, IF(ISBLANK('Annex 2 EHV charges'!$A$11:$A$11),1, COUNTIF(A$4:$A109, 'Annex 2 EHV charges'!$A$11:$A$11)), 0)),"")</f>
        <v/>
      </c>
      <c r="B110" s="71" t="str">
        <f>IF($A110="","",VLOOKUP($A110,'Annex 2 EHV charges'!$A:$O,2,0))</f>
        <v/>
      </c>
      <c r="C110" s="72" t="str">
        <f>IF($A110="","",VLOOKUP($A110,'Annex 2 EHV charges'!$A:$O,3,0))</f>
        <v/>
      </c>
      <c r="D110" s="71" t="str">
        <f>IF($A110="","",VLOOKUP($A110,'Annex 2 EHV charges'!$A:$O,7,0))</f>
        <v/>
      </c>
      <c r="E110" s="73" t="str">
        <f>IFERROR(IF(VLOOKUP($A110,'Annex 2 EHV charges'!$A:$O,8,FALSE)=0,"",VLOOKUP($A110,'Annex 2 EHV charges'!$A:$O,8,FALSE)),"")</f>
        <v/>
      </c>
      <c r="F110" s="74" t="str">
        <f>IFERROR(IF(VLOOKUP($A110,'Annex 2 EHV charges'!$A:$O,9,FALSE)=0,"",VLOOKUP($A110,'Annex 2 EHV charges'!$A:$O,9,FALSE)),"")</f>
        <v/>
      </c>
      <c r="G110" s="75" t="str">
        <f>IFERROR(IF(VLOOKUP($A110,'Annex 2 EHV charges'!$A:$O,10,FALSE)=0,"",VLOOKUP($A110,'Annex 2 EHV charges'!$A:$O,10,FALSE)),"")</f>
        <v/>
      </c>
      <c r="H110" s="75" t="str">
        <f>IFERROR(IF(VLOOKUP($A110,'Annex 2 EHV charges'!$A:$O,11,FALSE)=0,"",VLOOKUP($A110,'Annex 2 EHV charges'!$A:$O,11,FALSE)),"")</f>
        <v/>
      </c>
    </row>
    <row r="111" spans="1:8" x14ac:dyDescent="0.2">
      <c r="A111" s="71" t="str">
        <f t="array" ref="A111">IFERROR(INDEX('Annex 2 EHV charges'!$A$11:$A$11, MATCH(0, IF(ISBLANK('Annex 2 EHV charges'!$A$11:$A$11),1, COUNTIF(A$4:$A110, 'Annex 2 EHV charges'!$A$11:$A$11)), 0)),"")</f>
        <v/>
      </c>
      <c r="B111" s="71" t="str">
        <f>IF($A111="","",VLOOKUP($A111,'Annex 2 EHV charges'!$A:$O,2,0))</f>
        <v/>
      </c>
      <c r="C111" s="72" t="str">
        <f>IF($A111="","",VLOOKUP($A111,'Annex 2 EHV charges'!$A:$O,3,0))</f>
        <v/>
      </c>
      <c r="D111" s="71" t="str">
        <f>IF($A111="","",VLOOKUP($A111,'Annex 2 EHV charges'!$A:$O,7,0))</f>
        <v/>
      </c>
      <c r="E111" s="73" t="str">
        <f>IFERROR(IF(VLOOKUP($A111,'Annex 2 EHV charges'!$A:$O,8,FALSE)=0,"",VLOOKUP($A111,'Annex 2 EHV charges'!$A:$O,8,FALSE)),"")</f>
        <v/>
      </c>
      <c r="F111" s="74" t="str">
        <f>IFERROR(IF(VLOOKUP($A111,'Annex 2 EHV charges'!$A:$O,9,FALSE)=0,"",VLOOKUP($A111,'Annex 2 EHV charges'!$A:$O,9,FALSE)),"")</f>
        <v/>
      </c>
      <c r="G111" s="75" t="str">
        <f>IFERROR(IF(VLOOKUP($A111,'Annex 2 EHV charges'!$A:$O,10,FALSE)=0,"",VLOOKUP($A111,'Annex 2 EHV charges'!$A:$O,10,FALSE)),"")</f>
        <v/>
      </c>
      <c r="H111" s="75" t="str">
        <f>IFERROR(IF(VLOOKUP($A111,'Annex 2 EHV charges'!$A:$O,11,FALSE)=0,"",VLOOKUP($A111,'Annex 2 EHV charges'!$A:$O,11,FALSE)),"")</f>
        <v/>
      </c>
    </row>
    <row r="112" spans="1:8" x14ac:dyDescent="0.2">
      <c r="A112" s="71" t="str">
        <f t="array" ref="A112">IFERROR(INDEX('Annex 2 EHV charges'!$A$11:$A$11, MATCH(0, IF(ISBLANK('Annex 2 EHV charges'!$A$11:$A$11),1, COUNTIF(A$4:$A111, 'Annex 2 EHV charges'!$A$11:$A$11)), 0)),"")</f>
        <v/>
      </c>
      <c r="B112" s="71" t="str">
        <f>IF($A112="","",VLOOKUP($A112,'Annex 2 EHV charges'!$A:$O,2,0))</f>
        <v/>
      </c>
      <c r="C112" s="72" t="str">
        <f>IF($A112="","",VLOOKUP($A112,'Annex 2 EHV charges'!$A:$O,3,0))</f>
        <v/>
      </c>
      <c r="D112" s="71" t="str">
        <f>IF($A112="","",VLOOKUP($A112,'Annex 2 EHV charges'!$A:$O,7,0))</f>
        <v/>
      </c>
      <c r="E112" s="73" t="str">
        <f>IFERROR(IF(VLOOKUP($A112,'Annex 2 EHV charges'!$A:$O,8,FALSE)=0,"",VLOOKUP($A112,'Annex 2 EHV charges'!$A:$O,8,FALSE)),"")</f>
        <v/>
      </c>
      <c r="F112" s="74" t="str">
        <f>IFERROR(IF(VLOOKUP($A112,'Annex 2 EHV charges'!$A:$O,9,FALSE)=0,"",VLOOKUP($A112,'Annex 2 EHV charges'!$A:$O,9,FALSE)),"")</f>
        <v/>
      </c>
      <c r="G112" s="75" t="str">
        <f>IFERROR(IF(VLOOKUP($A112,'Annex 2 EHV charges'!$A:$O,10,FALSE)=0,"",VLOOKUP($A112,'Annex 2 EHV charges'!$A:$O,10,FALSE)),"")</f>
        <v/>
      </c>
      <c r="H112" s="75" t="str">
        <f>IFERROR(IF(VLOOKUP($A112,'Annex 2 EHV charges'!$A:$O,11,FALSE)=0,"",VLOOKUP($A112,'Annex 2 EHV charges'!$A:$O,11,FALSE)),"")</f>
        <v/>
      </c>
    </row>
    <row r="113" spans="1:8" x14ac:dyDescent="0.2">
      <c r="A113" s="71" t="str">
        <f t="array" ref="A113">IFERROR(INDEX('Annex 2 EHV charges'!$A$11:$A$11, MATCH(0, IF(ISBLANK('Annex 2 EHV charges'!$A$11:$A$11),1, COUNTIF(A$4:$A112, 'Annex 2 EHV charges'!$A$11:$A$11)), 0)),"")</f>
        <v/>
      </c>
      <c r="B113" s="71" t="str">
        <f>IF($A113="","",VLOOKUP($A113,'Annex 2 EHV charges'!$A:$O,2,0))</f>
        <v/>
      </c>
      <c r="C113" s="72" t="str">
        <f>IF($A113="","",VLOOKUP($A113,'Annex 2 EHV charges'!$A:$O,3,0))</f>
        <v/>
      </c>
      <c r="D113" s="71" t="str">
        <f>IF($A113="","",VLOOKUP($A113,'Annex 2 EHV charges'!$A:$O,7,0))</f>
        <v/>
      </c>
      <c r="E113" s="73" t="str">
        <f>IFERROR(IF(VLOOKUP($A113,'Annex 2 EHV charges'!$A:$O,8,FALSE)=0,"",VLOOKUP($A113,'Annex 2 EHV charges'!$A:$O,8,FALSE)),"")</f>
        <v/>
      </c>
      <c r="F113" s="74" t="str">
        <f>IFERROR(IF(VLOOKUP($A113,'Annex 2 EHV charges'!$A:$O,9,FALSE)=0,"",VLOOKUP($A113,'Annex 2 EHV charges'!$A:$O,9,FALSE)),"")</f>
        <v/>
      </c>
      <c r="G113" s="75" t="str">
        <f>IFERROR(IF(VLOOKUP($A113,'Annex 2 EHV charges'!$A:$O,10,FALSE)=0,"",VLOOKUP($A113,'Annex 2 EHV charges'!$A:$O,10,FALSE)),"")</f>
        <v/>
      </c>
      <c r="H113" s="75" t="str">
        <f>IFERROR(IF(VLOOKUP($A113,'Annex 2 EHV charges'!$A:$O,11,FALSE)=0,"",VLOOKUP($A113,'Annex 2 EHV charges'!$A:$O,11,FALSE)),"")</f>
        <v/>
      </c>
    </row>
    <row r="114" spans="1:8" x14ac:dyDescent="0.2">
      <c r="A114" s="71" t="str">
        <f t="array" ref="A114">IFERROR(INDEX('Annex 2 EHV charges'!$A$11:$A$11, MATCH(0, IF(ISBLANK('Annex 2 EHV charges'!$A$11:$A$11),1, COUNTIF(A$4:$A113, 'Annex 2 EHV charges'!$A$11:$A$11)), 0)),"")</f>
        <v/>
      </c>
      <c r="B114" s="71" t="str">
        <f>IF($A114="","",VLOOKUP($A114,'Annex 2 EHV charges'!$A:$O,2,0))</f>
        <v/>
      </c>
      <c r="C114" s="72" t="str">
        <f>IF($A114="","",VLOOKUP($A114,'Annex 2 EHV charges'!$A:$O,3,0))</f>
        <v/>
      </c>
      <c r="D114" s="71" t="str">
        <f>IF($A114="","",VLOOKUP($A114,'Annex 2 EHV charges'!$A:$O,7,0))</f>
        <v/>
      </c>
      <c r="E114" s="73" t="str">
        <f>IFERROR(IF(VLOOKUP($A114,'Annex 2 EHV charges'!$A:$O,8,FALSE)=0,"",VLOOKUP($A114,'Annex 2 EHV charges'!$A:$O,8,FALSE)),"")</f>
        <v/>
      </c>
      <c r="F114" s="74" t="str">
        <f>IFERROR(IF(VLOOKUP($A114,'Annex 2 EHV charges'!$A:$O,9,FALSE)=0,"",VLOOKUP($A114,'Annex 2 EHV charges'!$A:$O,9,FALSE)),"")</f>
        <v/>
      </c>
      <c r="G114" s="75" t="str">
        <f>IFERROR(IF(VLOOKUP($A114,'Annex 2 EHV charges'!$A:$O,10,FALSE)=0,"",VLOOKUP($A114,'Annex 2 EHV charges'!$A:$O,10,FALSE)),"")</f>
        <v/>
      </c>
      <c r="H114" s="75" t="str">
        <f>IFERROR(IF(VLOOKUP($A114,'Annex 2 EHV charges'!$A:$O,11,FALSE)=0,"",VLOOKUP($A114,'Annex 2 EHV charges'!$A:$O,11,FALSE)),"")</f>
        <v/>
      </c>
    </row>
    <row r="115" spans="1:8" x14ac:dyDescent="0.2">
      <c r="A115" s="71" t="str">
        <f t="array" ref="A115">IFERROR(INDEX('Annex 2 EHV charges'!$A$11:$A$11, MATCH(0, IF(ISBLANK('Annex 2 EHV charges'!$A$11:$A$11),1, COUNTIF(A$4:$A114, 'Annex 2 EHV charges'!$A$11:$A$11)), 0)),"")</f>
        <v/>
      </c>
      <c r="B115" s="71" t="str">
        <f>IF($A115="","",VLOOKUP($A115,'Annex 2 EHV charges'!$A:$O,2,0))</f>
        <v/>
      </c>
      <c r="C115" s="72" t="str">
        <f>IF($A115="","",VLOOKUP($A115,'Annex 2 EHV charges'!$A:$O,3,0))</f>
        <v/>
      </c>
      <c r="D115" s="71" t="str">
        <f>IF($A115="","",VLOOKUP($A115,'Annex 2 EHV charges'!$A:$O,7,0))</f>
        <v/>
      </c>
      <c r="E115" s="73" t="str">
        <f>IFERROR(IF(VLOOKUP($A115,'Annex 2 EHV charges'!$A:$O,8,FALSE)=0,"",VLOOKUP($A115,'Annex 2 EHV charges'!$A:$O,8,FALSE)),"")</f>
        <v/>
      </c>
      <c r="F115" s="74" t="str">
        <f>IFERROR(IF(VLOOKUP($A115,'Annex 2 EHV charges'!$A:$O,9,FALSE)=0,"",VLOOKUP($A115,'Annex 2 EHV charges'!$A:$O,9,FALSE)),"")</f>
        <v/>
      </c>
      <c r="G115" s="75" t="str">
        <f>IFERROR(IF(VLOOKUP($A115,'Annex 2 EHV charges'!$A:$O,10,FALSE)=0,"",VLOOKUP($A115,'Annex 2 EHV charges'!$A:$O,10,FALSE)),"")</f>
        <v/>
      </c>
      <c r="H115" s="75" t="str">
        <f>IFERROR(IF(VLOOKUP($A115,'Annex 2 EHV charges'!$A:$O,11,FALSE)=0,"",VLOOKUP($A115,'Annex 2 EHV charges'!$A:$O,11,FALSE)),"")</f>
        <v/>
      </c>
    </row>
    <row r="116" spans="1:8" x14ac:dyDescent="0.2">
      <c r="A116" s="71" t="str">
        <f t="array" ref="A116">IFERROR(INDEX('Annex 2 EHV charges'!$A$11:$A$11, MATCH(0, IF(ISBLANK('Annex 2 EHV charges'!$A$11:$A$11),1, COUNTIF(A$4:$A115, 'Annex 2 EHV charges'!$A$11:$A$11)), 0)),"")</f>
        <v/>
      </c>
      <c r="B116" s="71" t="str">
        <f>IF($A116="","",VLOOKUP($A116,'Annex 2 EHV charges'!$A:$O,2,0))</f>
        <v/>
      </c>
      <c r="C116" s="72" t="str">
        <f>IF($A116="","",VLOOKUP($A116,'Annex 2 EHV charges'!$A:$O,3,0))</f>
        <v/>
      </c>
      <c r="D116" s="71" t="str">
        <f>IF($A116="","",VLOOKUP($A116,'Annex 2 EHV charges'!$A:$O,7,0))</f>
        <v/>
      </c>
      <c r="E116" s="73" t="str">
        <f>IFERROR(IF(VLOOKUP($A116,'Annex 2 EHV charges'!$A:$O,8,FALSE)=0,"",VLOOKUP($A116,'Annex 2 EHV charges'!$A:$O,8,FALSE)),"")</f>
        <v/>
      </c>
      <c r="F116" s="74" t="str">
        <f>IFERROR(IF(VLOOKUP($A116,'Annex 2 EHV charges'!$A:$O,9,FALSE)=0,"",VLOOKUP($A116,'Annex 2 EHV charges'!$A:$O,9,FALSE)),"")</f>
        <v/>
      </c>
      <c r="G116" s="75" t="str">
        <f>IFERROR(IF(VLOOKUP($A116,'Annex 2 EHV charges'!$A:$O,10,FALSE)=0,"",VLOOKUP($A116,'Annex 2 EHV charges'!$A:$O,10,FALSE)),"")</f>
        <v/>
      </c>
      <c r="H116" s="75" t="str">
        <f>IFERROR(IF(VLOOKUP($A116,'Annex 2 EHV charges'!$A:$O,11,FALSE)=0,"",VLOOKUP($A116,'Annex 2 EHV charges'!$A:$O,11,FALSE)),"")</f>
        <v/>
      </c>
    </row>
    <row r="117" spans="1:8" x14ac:dyDescent="0.2">
      <c r="A117" s="71" t="str">
        <f t="array" ref="A117">IFERROR(INDEX('Annex 2 EHV charges'!$A$11:$A$11, MATCH(0, IF(ISBLANK('Annex 2 EHV charges'!$A$11:$A$11),1, COUNTIF(A$4:$A116, 'Annex 2 EHV charges'!$A$11:$A$11)), 0)),"")</f>
        <v/>
      </c>
      <c r="B117" s="71" t="str">
        <f>IF($A117="","",VLOOKUP($A117,'Annex 2 EHV charges'!$A:$O,2,0))</f>
        <v/>
      </c>
      <c r="C117" s="72" t="str">
        <f>IF($A117="","",VLOOKUP($A117,'Annex 2 EHV charges'!$A:$O,3,0))</f>
        <v/>
      </c>
      <c r="D117" s="71" t="str">
        <f>IF($A117="","",VLOOKUP($A117,'Annex 2 EHV charges'!$A:$O,7,0))</f>
        <v/>
      </c>
      <c r="E117" s="73" t="str">
        <f>IFERROR(IF(VLOOKUP($A117,'Annex 2 EHV charges'!$A:$O,8,FALSE)=0,"",VLOOKUP($A117,'Annex 2 EHV charges'!$A:$O,8,FALSE)),"")</f>
        <v/>
      </c>
      <c r="F117" s="74" t="str">
        <f>IFERROR(IF(VLOOKUP($A117,'Annex 2 EHV charges'!$A:$O,9,FALSE)=0,"",VLOOKUP($A117,'Annex 2 EHV charges'!$A:$O,9,FALSE)),"")</f>
        <v/>
      </c>
      <c r="G117" s="75" t="str">
        <f>IFERROR(IF(VLOOKUP($A117,'Annex 2 EHV charges'!$A:$O,10,FALSE)=0,"",VLOOKUP($A117,'Annex 2 EHV charges'!$A:$O,10,FALSE)),"")</f>
        <v/>
      </c>
      <c r="H117" s="75" t="str">
        <f>IFERROR(IF(VLOOKUP($A117,'Annex 2 EHV charges'!$A:$O,11,FALSE)=0,"",VLOOKUP($A117,'Annex 2 EHV charges'!$A:$O,11,FALSE)),"")</f>
        <v/>
      </c>
    </row>
    <row r="118" spans="1:8" x14ac:dyDescent="0.2">
      <c r="A118" s="71" t="str">
        <f t="array" ref="A118">IFERROR(INDEX('Annex 2 EHV charges'!$A$11:$A$11, MATCH(0, IF(ISBLANK('Annex 2 EHV charges'!$A$11:$A$11),1, COUNTIF(A$4:$A117, 'Annex 2 EHV charges'!$A$11:$A$11)), 0)),"")</f>
        <v/>
      </c>
      <c r="B118" s="71" t="str">
        <f>IF($A118="","",VLOOKUP($A118,'Annex 2 EHV charges'!$A:$O,2,0))</f>
        <v/>
      </c>
      <c r="C118" s="72" t="str">
        <f>IF($A118="","",VLOOKUP($A118,'Annex 2 EHV charges'!$A:$O,3,0))</f>
        <v/>
      </c>
      <c r="D118" s="71" t="str">
        <f>IF($A118="","",VLOOKUP($A118,'Annex 2 EHV charges'!$A:$O,7,0))</f>
        <v/>
      </c>
      <c r="E118" s="73" t="str">
        <f>IFERROR(IF(VLOOKUP($A118,'Annex 2 EHV charges'!$A:$O,8,FALSE)=0,"",VLOOKUP($A118,'Annex 2 EHV charges'!$A:$O,8,FALSE)),"")</f>
        <v/>
      </c>
      <c r="F118" s="74" t="str">
        <f>IFERROR(IF(VLOOKUP($A118,'Annex 2 EHV charges'!$A:$O,9,FALSE)=0,"",VLOOKUP($A118,'Annex 2 EHV charges'!$A:$O,9,FALSE)),"")</f>
        <v/>
      </c>
      <c r="G118" s="75" t="str">
        <f>IFERROR(IF(VLOOKUP($A118,'Annex 2 EHV charges'!$A:$O,10,FALSE)=0,"",VLOOKUP($A118,'Annex 2 EHV charges'!$A:$O,10,FALSE)),"")</f>
        <v/>
      </c>
      <c r="H118" s="75" t="str">
        <f>IFERROR(IF(VLOOKUP($A118,'Annex 2 EHV charges'!$A:$O,11,FALSE)=0,"",VLOOKUP($A118,'Annex 2 EHV charges'!$A:$O,11,FALSE)),"")</f>
        <v/>
      </c>
    </row>
    <row r="119" spans="1:8" x14ac:dyDescent="0.2">
      <c r="A119" s="71" t="str">
        <f t="array" ref="A119">IFERROR(INDEX('Annex 2 EHV charges'!$A$11:$A$11, MATCH(0, IF(ISBLANK('Annex 2 EHV charges'!$A$11:$A$11),1, COUNTIF(A$4:$A118, 'Annex 2 EHV charges'!$A$11:$A$11)), 0)),"")</f>
        <v/>
      </c>
      <c r="B119" s="71" t="str">
        <f>IF($A119="","",VLOOKUP($A119,'Annex 2 EHV charges'!$A:$O,2,0))</f>
        <v/>
      </c>
      <c r="C119" s="72" t="str">
        <f>IF($A119="","",VLOOKUP($A119,'Annex 2 EHV charges'!$A:$O,3,0))</f>
        <v/>
      </c>
      <c r="D119" s="71" t="str">
        <f>IF($A119="","",VLOOKUP($A119,'Annex 2 EHV charges'!$A:$O,7,0))</f>
        <v/>
      </c>
      <c r="E119" s="73" t="str">
        <f>IFERROR(IF(VLOOKUP($A119,'Annex 2 EHV charges'!$A:$O,8,FALSE)=0,"",VLOOKUP($A119,'Annex 2 EHV charges'!$A:$O,8,FALSE)),"")</f>
        <v/>
      </c>
      <c r="F119" s="74" t="str">
        <f>IFERROR(IF(VLOOKUP($A119,'Annex 2 EHV charges'!$A:$O,9,FALSE)=0,"",VLOOKUP($A119,'Annex 2 EHV charges'!$A:$O,9,FALSE)),"")</f>
        <v/>
      </c>
      <c r="G119" s="75" t="str">
        <f>IFERROR(IF(VLOOKUP($A119,'Annex 2 EHV charges'!$A:$O,10,FALSE)=0,"",VLOOKUP($A119,'Annex 2 EHV charges'!$A:$O,10,FALSE)),"")</f>
        <v/>
      </c>
      <c r="H119" s="75" t="str">
        <f>IFERROR(IF(VLOOKUP($A119,'Annex 2 EHV charges'!$A:$O,11,FALSE)=0,"",VLOOKUP($A119,'Annex 2 EHV charges'!$A:$O,11,FALSE)),"")</f>
        <v/>
      </c>
    </row>
    <row r="120" spans="1:8" x14ac:dyDescent="0.2">
      <c r="A120" s="71" t="str">
        <f t="array" ref="A120">IFERROR(INDEX('Annex 2 EHV charges'!$A$11:$A$11, MATCH(0, IF(ISBLANK('Annex 2 EHV charges'!$A$11:$A$11),1, COUNTIF(A$4:$A119, 'Annex 2 EHV charges'!$A$11:$A$11)), 0)),"")</f>
        <v/>
      </c>
      <c r="B120" s="71" t="str">
        <f>IF($A120="","",VLOOKUP($A120,'Annex 2 EHV charges'!$A:$O,2,0))</f>
        <v/>
      </c>
      <c r="C120" s="72" t="str">
        <f>IF($A120="","",VLOOKUP($A120,'Annex 2 EHV charges'!$A:$O,3,0))</f>
        <v/>
      </c>
      <c r="D120" s="71" t="str">
        <f>IF($A120="","",VLOOKUP($A120,'Annex 2 EHV charges'!$A:$O,7,0))</f>
        <v/>
      </c>
      <c r="E120" s="73" t="str">
        <f>IFERROR(IF(VLOOKUP($A120,'Annex 2 EHV charges'!$A:$O,8,FALSE)=0,"",VLOOKUP($A120,'Annex 2 EHV charges'!$A:$O,8,FALSE)),"")</f>
        <v/>
      </c>
      <c r="F120" s="74" t="str">
        <f>IFERROR(IF(VLOOKUP($A120,'Annex 2 EHV charges'!$A:$O,9,FALSE)=0,"",VLOOKUP($A120,'Annex 2 EHV charges'!$A:$O,9,FALSE)),"")</f>
        <v/>
      </c>
      <c r="G120" s="75" t="str">
        <f>IFERROR(IF(VLOOKUP($A120,'Annex 2 EHV charges'!$A:$O,10,FALSE)=0,"",VLOOKUP($A120,'Annex 2 EHV charges'!$A:$O,10,FALSE)),"")</f>
        <v/>
      </c>
      <c r="H120" s="75" t="str">
        <f>IFERROR(IF(VLOOKUP($A120,'Annex 2 EHV charges'!$A:$O,11,FALSE)=0,"",VLOOKUP($A120,'Annex 2 EHV charges'!$A:$O,11,FALSE)),"")</f>
        <v/>
      </c>
    </row>
    <row r="121" spans="1:8" x14ac:dyDescent="0.2">
      <c r="A121" s="71" t="str">
        <f t="array" ref="A121">IFERROR(INDEX('Annex 2 EHV charges'!$A$11:$A$11, MATCH(0, IF(ISBLANK('Annex 2 EHV charges'!$A$11:$A$11),1, COUNTIF(A$4:$A120, 'Annex 2 EHV charges'!$A$11:$A$11)), 0)),"")</f>
        <v/>
      </c>
      <c r="B121" s="71" t="str">
        <f>IF($A121="","",VLOOKUP($A121,'Annex 2 EHV charges'!$A:$O,2,0))</f>
        <v/>
      </c>
      <c r="C121" s="72" t="str">
        <f>IF($A121="","",VLOOKUP($A121,'Annex 2 EHV charges'!$A:$O,3,0))</f>
        <v/>
      </c>
      <c r="D121" s="71" t="str">
        <f>IF($A121="","",VLOOKUP($A121,'Annex 2 EHV charges'!$A:$O,7,0))</f>
        <v/>
      </c>
      <c r="E121" s="73" t="str">
        <f>IFERROR(IF(VLOOKUP($A121,'Annex 2 EHV charges'!$A:$O,8,FALSE)=0,"",VLOOKUP($A121,'Annex 2 EHV charges'!$A:$O,8,FALSE)),"")</f>
        <v/>
      </c>
      <c r="F121" s="74" t="str">
        <f>IFERROR(IF(VLOOKUP($A121,'Annex 2 EHV charges'!$A:$O,9,FALSE)=0,"",VLOOKUP($A121,'Annex 2 EHV charges'!$A:$O,9,FALSE)),"")</f>
        <v/>
      </c>
      <c r="G121" s="75" t="str">
        <f>IFERROR(IF(VLOOKUP($A121,'Annex 2 EHV charges'!$A:$O,10,FALSE)=0,"",VLOOKUP($A121,'Annex 2 EHV charges'!$A:$O,10,FALSE)),"")</f>
        <v/>
      </c>
      <c r="H121" s="75" t="str">
        <f>IFERROR(IF(VLOOKUP($A121,'Annex 2 EHV charges'!$A:$O,11,FALSE)=0,"",VLOOKUP($A121,'Annex 2 EHV charges'!$A:$O,11,FALSE)),"")</f>
        <v/>
      </c>
    </row>
    <row r="122" spans="1:8" x14ac:dyDescent="0.2">
      <c r="A122" s="71" t="str">
        <f t="array" ref="A122">IFERROR(INDEX('Annex 2 EHV charges'!$A$11:$A$11, MATCH(0, IF(ISBLANK('Annex 2 EHV charges'!$A$11:$A$11),1, COUNTIF(A$4:$A121, 'Annex 2 EHV charges'!$A$11:$A$11)), 0)),"")</f>
        <v/>
      </c>
      <c r="B122" s="71" t="str">
        <f>IF($A122="","",VLOOKUP($A122,'Annex 2 EHV charges'!$A:$O,2,0))</f>
        <v/>
      </c>
      <c r="C122" s="72" t="str">
        <f>IF($A122="","",VLOOKUP($A122,'Annex 2 EHV charges'!$A:$O,3,0))</f>
        <v/>
      </c>
      <c r="D122" s="71" t="str">
        <f>IF($A122="","",VLOOKUP($A122,'Annex 2 EHV charges'!$A:$O,7,0))</f>
        <v/>
      </c>
      <c r="E122" s="73" t="str">
        <f>IFERROR(IF(VLOOKUP($A122,'Annex 2 EHV charges'!$A:$O,8,FALSE)=0,"",VLOOKUP($A122,'Annex 2 EHV charges'!$A:$O,8,FALSE)),"")</f>
        <v/>
      </c>
      <c r="F122" s="74" t="str">
        <f>IFERROR(IF(VLOOKUP($A122,'Annex 2 EHV charges'!$A:$O,9,FALSE)=0,"",VLOOKUP($A122,'Annex 2 EHV charges'!$A:$O,9,FALSE)),"")</f>
        <v/>
      </c>
      <c r="G122" s="75" t="str">
        <f>IFERROR(IF(VLOOKUP($A122,'Annex 2 EHV charges'!$A:$O,10,FALSE)=0,"",VLOOKUP($A122,'Annex 2 EHV charges'!$A:$O,10,FALSE)),"")</f>
        <v/>
      </c>
      <c r="H122" s="75" t="str">
        <f>IFERROR(IF(VLOOKUP($A122,'Annex 2 EHV charges'!$A:$O,11,FALSE)=0,"",VLOOKUP($A122,'Annex 2 EHV charges'!$A:$O,11,FALSE)),"")</f>
        <v/>
      </c>
    </row>
    <row r="123" spans="1:8" x14ac:dyDescent="0.2">
      <c r="A123" s="71" t="str">
        <f t="array" ref="A123">IFERROR(INDEX('Annex 2 EHV charges'!$A$11:$A$11, MATCH(0, IF(ISBLANK('Annex 2 EHV charges'!$A$11:$A$11),1, COUNTIF(A$4:$A122, 'Annex 2 EHV charges'!$A$11:$A$11)), 0)),"")</f>
        <v/>
      </c>
      <c r="B123" s="71" t="str">
        <f>IF($A123="","",VLOOKUP($A123,'Annex 2 EHV charges'!$A:$O,2,0))</f>
        <v/>
      </c>
      <c r="C123" s="72" t="str">
        <f>IF($A123="","",VLOOKUP($A123,'Annex 2 EHV charges'!$A:$O,3,0))</f>
        <v/>
      </c>
      <c r="D123" s="71" t="str">
        <f>IF($A123="","",VLOOKUP($A123,'Annex 2 EHV charges'!$A:$O,7,0))</f>
        <v/>
      </c>
      <c r="E123" s="73" t="str">
        <f>IFERROR(IF(VLOOKUP($A123,'Annex 2 EHV charges'!$A:$O,8,FALSE)=0,"",VLOOKUP($A123,'Annex 2 EHV charges'!$A:$O,8,FALSE)),"")</f>
        <v/>
      </c>
      <c r="F123" s="74" t="str">
        <f>IFERROR(IF(VLOOKUP($A123,'Annex 2 EHV charges'!$A:$O,9,FALSE)=0,"",VLOOKUP($A123,'Annex 2 EHV charges'!$A:$O,9,FALSE)),"")</f>
        <v/>
      </c>
      <c r="G123" s="75" t="str">
        <f>IFERROR(IF(VLOOKUP($A123,'Annex 2 EHV charges'!$A:$O,10,FALSE)=0,"",VLOOKUP($A123,'Annex 2 EHV charges'!$A:$O,10,FALSE)),"")</f>
        <v/>
      </c>
      <c r="H123" s="75" t="str">
        <f>IFERROR(IF(VLOOKUP($A123,'Annex 2 EHV charges'!$A:$O,11,FALSE)=0,"",VLOOKUP($A123,'Annex 2 EHV charges'!$A:$O,11,FALSE)),"")</f>
        <v/>
      </c>
    </row>
    <row r="124" spans="1:8" x14ac:dyDescent="0.2">
      <c r="A124" s="71" t="str">
        <f t="array" ref="A124">IFERROR(INDEX('Annex 2 EHV charges'!$A$11:$A$11, MATCH(0, IF(ISBLANK('Annex 2 EHV charges'!$A$11:$A$11),1, COUNTIF(A$4:$A123, 'Annex 2 EHV charges'!$A$11:$A$11)), 0)),"")</f>
        <v/>
      </c>
      <c r="B124" s="71" t="str">
        <f>IF($A124="","",VLOOKUP($A124,'Annex 2 EHV charges'!$A:$O,2,0))</f>
        <v/>
      </c>
      <c r="C124" s="72" t="str">
        <f>IF($A124="","",VLOOKUP($A124,'Annex 2 EHV charges'!$A:$O,3,0))</f>
        <v/>
      </c>
      <c r="D124" s="71" t="str">
        <f>IF($A124="","",VLOOKUP($A124,'Annex 2 EHV charges'!$A:$O,7,0))</f>
        <v/>
      </c>
      <c r="E124" s="73" t="str">
        <f>IFERROR(IF(VLOOKUP($A124,'Annex 2 EHV charges'!$A:$O,8,FALSE)=0,"",VLOOKUP($A124,'Annex 2 EHV charges'!$A:$O,8,FALSE)),"")</f>
        <v/>
      </c>
      <c r="F124" s="74" t="str">
        <f>IFERROR(IF(VLOOKUP($A124,'Annex 2 EHV charges'!$A:$O,9,FALSE)=0,"",VLOOKUP($A124,'Annex 2 EHV charges'!$A:$O,9,FALSE)),"")</f>
        <v/>
      </c>
      <c r="G124" s="75" t="str">
        <f>IFERROR(IF(VLOOKUP($A124,'Annex 2 EHV charges'!$A:$O,10,FALSE)=0,"",VLOOKUP($A124,'Annex 2 EHV charges'!$A:$O,10,FALSE)),"")</f>
        <v/>
      </c>
      <c r="H124" s="75" t="str">
        <f>IFERROR(IF(VLOOKUP($A124,'Annex 2 EHV charges'!$A:$O,11,FALSE)=0,"",VLOOKUP($A124,'Annex 2 EHV charges'!$A:$O,11,FALSE)),"")</f>
        <v/>
      </c>
    </row>
    <row r="125" spans="1:8" x14ac:dyDescent="0.2">
      <c r="A125" s="71" t="str">
        <f t="array" ref="A125">IFERROR(INDEX('Annex 2 EHV charges'!$A$11:$A$11, MATCH(0, IF(ISBLANK('Annex 2 EHV charges'!$A$11:$A$11),1, COUNTIF(A$4:$A124, 'Annex 2 EHV charges'!$A$11:$A$11)), 0)),"")</f>
        <v/>
      </c>
      <c r="B125" s="71" t="str">
        <f>IF($A125="","",VLOOKUP($A125,'Annex 2 EHV charges'!$A:$O,2,0))</f>
        <v/>
      </c>
      <c r="C125" s="72" t="str">
        <f>IF($A125="","",VLOOKUP($A125,'Annex 2 EHV charges'!$A:$O,3,0))</f>
        <v/>
      </c>
      <c r="D125" s="71" t="str">
        <f>IF($A125="","",VLOOKUP($A125,'Annex 2 EHV charges'!$A:$O,7,0))</f>
        <v/>
      </c>
      <c r="E125" s="73" t="str">
        <f>IFERROR(IF(VLOOKUP($A125,'Annex 2 EHV charges'!$A:$O,8,FALSE)=0,"",VLOOKUP($A125,'Annex 2 EHV charges'!$A:$O,8,FALSE)),"")</f>
        <v/>
      </c>
      <c r="F125" s="74" t="str">
        <f>IFERROR(IF(VLOOKUP($A125,'Annex 2 EHV charges'!$A:$O,9,FALSE)=0,"",VLOOKUP($A125,'Annex 2 EHV charges'!$A:$O,9,FALSE)),"")</f>
        <v/>
      </c>
      <c r="G125" s="75" t="str">
        <f>IFERROR(IF(VLOOKUP($A125,'Annex 2 EHV charges'!$A:$O,10,FALSE)=0,"",VLOOKUP($A125,'Annex 2 EHV charges'!$A:$O,10,FALSE)),"")</f>
        <v/>
      </c>
      <c r="H125" s="75" t="str">
        <f>IFERROR(IF(VLOOKUP($A125,'Annex 2 EHV charges'!$A:$O,11,FALSE)=0,"",VLOOKUP($A125,'Annex 2 EHV charges'!$A:$O,11,FALSE)),"")</f>
        <v/>
      </c>
    </row>
    <row r="126" spans="1:8" x14ac:dyDescent="0.2">
      <c r="A126" s="71" t="str">
        <f t="array" ref="A126">IFERROR(INDEX('Annex 2 EHV charges'!$A$11:$A$11, MATCH(0, IF(ISBLANK('Annex 2 EHV charges'!$A$11:$A$11),1, COUNTIF(A$4:$A125, 'Annex 2 EHV charges'!$A$11:$A$11)), 0)),"")</f>
        <v/>
      </c>
      <c r="B126" s="71" t="str">
        <f>IF($A126="","",VLOOKUP($A126,'Annex 2 EHV charges'!$A:$O,2,0))</f>
        <v/>
      </c>
      <c r="C126" s="72" t="str">
        <f>IF($A126="","",VLOOKUP($A126,'Annex 2 EHV charges'!$A:$O,3,0))</f>
        <v/>
      </c>
      <c r="D126" s="71" t="str">
        <f>IF($A126="","",VLOOKUP($A126,'Annex 2 EHV charges'!$A:$O,7,0))</f>
        <v/>
      </c>
      <c r="E126" s="73" t="str">
        <f>IFERROR(IF(VLOOKUP($A126,'Annex 2 EHV charges'!$A:$O,8,FALSE)=0,"",VLOOKUP($A126,'Annex 2 EHV charges'!$A:$O,8,FALSE)),"")</f>
        <v/>
      </c>
      <c r="F126" s="74" t="str">
        <f>IFERROR(IF(VLOOKUP($A126,'Annex 2 EHV charges'!$A:$O,9,FALSE)=0,"",VLOOKUP($A126,'Annex 2 EHV charges'!$A:$O,9,FALSE)),"")</f>
        <v/>
      </c>
      <c r="G126" s="75" t="str">
        <f>IFERROR(IF(VLOOKUP($A126,'Annex 2 EHV charges'!$A:$O,10,FALSE)=0,"",VLOOKUP($A126,'Annex 2 EHV charges'!$A:$O,10,FALSE)),"")</f>
        <v/>
      </c>
      <c r="H126" s="75" t="str">
        <f>IFERROR(IF(VLOOKUP($A126,'Annex 2 EHV charges'!$A:$O,11,FALSE)=0,"",VLOOKUP($A126,'Annex 2 EHV charges'!$A:$O,11,FALSE)),"")</f>
        <v/>
      </c>
    </row>
    <row r="127" spans="1:8" x14ac:dyDescent="0.2">
      <c r="A127" s="71" t="str">
        <f t="array" ref="A127">IFERROR(INDEX('Annex 2 EHV charges'!$A$11:$A$11, MATCH(0, IF(ISBLANK('Annex 2 EHV charges'!$A$11:$A$11),1, COUNTIF(A$4:$A126, 'Annex 2 EHV charges'!$A$11:$A$11)), 0)),"")</f>
        <v/>
      </c>
      <c r="B127" s="71" t="str">
        <f>IF($A127="","",VLOOKUP($A127,'Annex 2 EHV charges'!$A:$O,2,0))</f>
        <v/>
      </c>
      <c r="C127" s="72" t="str">
        <f>IF($A127="","",VLOOKUP($A127,'Annex 2 EHV charges'!$A:$O,3,0))</f>
        <v/>
      </c>
      <c r="D127" s="71" t="str">
        <f>IF($A127="","",VLOOKUP($A127,'Annex 2 EHV charges'!$A:$O,7,0))</f>
        <v/>
      </c>
      <c r="E127" s="73" t="str">
        <f>IFERROR(IF(VLOOKUP($A127,'Annex 2 EHV charges'!$A:$O,8,FALSE)=0,"",VLOOKUP($A127,'Annex 2 EHV charges'!$A:$O,8,FALSE)),"")</f>
        <v/>
      </c>
      <c r="F127" s="74" t="str">
        <f>IFERROR(IF(VLOOKUP($A127,'Annex 2 EHV charges'!$A:$O,9,FALSE)=0,"",VLOOKUP($A127,'Annex 2 EHV charges'!$A:$O,9,FALSE)),"")</f>
        <v/>
      </c>
      <c r="G127" s="75" t="str">
        <f>IFERROR(IF(VLOOKUP($A127,'Annex 2 EHV charges'!$A:$O,10,FALSE)=0,"",VLOOKUP($A127,'Annex 2 EHV charges'!$A:$O,10,FALSE)),"")</f>
        <v/>
      </c>
      <c r="H127" s="75" t="str">
        <f>IFERROR(IF(VLOOKUP($A127,'Annex 2 EHV charges'!$A:$O,11,FALSE)=0,"",VLOOKUP($A127,'Annex 2 EHV charges'!$A:$O,11,FALSE)),"")</f>
        <v/>
      </c>
    </row>
    <row r="128" spans="1:8" x14ac:dyDescent="0.2">
      <c r="A128" s="71" t="str">
        <f t="array" ref="A128">IFERROR(INDEX('Annex 2 EHV charges'!$A$11:$A$11, MATCH(0, IF(ISBLANK('Annex 2 EHV charges'!$A$11:$A$11),1, COUNTIF(A$4:$A127, 'Annex 2 EHV charges'!$A$11:$A$11)), 0)),"")</f>
        <v/>
      </c>
      <c r="B128" s="71" t="str">
        <f>IF($A128="","",VLOOKUP($A128,'Annex 2 EHV charges'!$A:$O,2,0))</f>
        <v/>
      </c>
      <c r="C128" s="72" t="str">
        <f>IF($A128="","",VLOOKUP($A128,'Annex 2 EHV charges'!$A:$O,3,0))</f>
        <v/>
      </c>
      <c r="D128" s="71" t="str">
        <f>IF($A128="","",VLOOKUP($A128,'Annex 2 EHV charges'!$A:$O,7,0))</f>
        <v/>
      </c>
      <c r="E128" s="73" t="str">
        <f>IFERROR(IF(VLOOKUP($A128,'Annex 2 EHV charges'!$A:$O,8,FALSE)=0,"",VLOOKUP($A128,'Annex 2 EHV charges'!$A:$O,8,FALSE)),"")</f>
        <v/>
      </c>
      <c r="F128" s="74" t="str">
        <f>IFERROR(IF(VLOOKUP($A128,'Annex 2 EHV charges'!$A:$O,9,FALSE)=0,"",VLOOKUP($A128,'Annex 2 EHV charges'!$A:$O,9,FALSE)),"")</f>
        <v/>
      </c>
      <c r="G128" s="75" t="str">
        <f>IFERROR(IF(VLOOKUP($A128,'Annex 2 EHV charges'!$A:$O,10,FALSE)=0,"",VLOOKUP($A128,'Annex 2 EHV charges'!$A:$O,10,FALSE)),"")</f>
        <v/>
      </c>
      <c r="H128" s="75" t="str">
        <f>IFERROR(IF(VLOOKUP($A128,'Annex 2 EHV charges'!$A:$O,11,FALSE)=0,"",VLOOKUP($A128,'Annex 2 EHV charges'!$A:$O,11,FALSE)),"")</f>
        <v/>
      </c>
    </row>
    <row r="129" spans="1:8" x14ac:dyDescent="0.2">
      <c r="A129" s="71" t="str">
        <f t="array" ref="A129">IFERROR(INDEX('Annex 2 EHV charges'!$A$11:$A$11, MATCH(0, IF(ISBLANK('Annex 2 EHV charges'!$A$11:$A$11),1, COUNTIF(A$4:$A128, 'Annex 2 EHV charges'!$A$11:$A$11)), 0)),"")</f>
        <v/>
      </c>
      <c r="B129" s="71" t="str">
        <f>IF($A129="","",VLOOKUP($A129,'Annex 2 EHV charges'!$A:$O,2,0))</f>
        <v/>
      </c>
      <c r="C129" s="72" t="str">
        <f>IF($A129="","",VLOOKUP($A129,'Annex 2 EHV charges'!$A:$O,3,0))</f>
        <v/>
      </c>
      <c r="D129" s="71" t="str">
        <f>IF($A129="","",VLOOKUP($A129,'Annex 2 EHV charges'!$A:$O,7,0))</f>
        <v/>
      </c>
      <c r="E129" s="73" t="str">
        <f>IFERROR(IF(VLOOKUP($A129,'Annex 2 EHV charges'!$A:$O,8,FALSE)=0,"",VLOOKUP($A129,'Annex 2 EHV charges'!$A:$O,8,FALSE)),"")</f>
        <v/>
      </c>
      <c r="F129" s="74" t="str">
        <f>IFERROR(IF(VLOOKUP($A129,'Annex 2 EHV charges'!$A:$O,9,FALSE)=0,"",VLOOKUP($A129,'Annex 2 EHV charges'!$A:$O,9,FALSE)),"")</f>
        <v/>
      </c>
      <c r="G129" s="75" t="str">
        <f>IFERROR(IF(VLOOKUP($A129,'Annex 2 EHV charges'!$A:$O,10,FALSE)=0,"",VLOOKUP($A129,'Annex 2 EHV charges'!$A:$O,10,FALSE)),"")</f>
        <v/>
      </c>
      <c r="H129" s="75" t="str">
        <f>IFERROR(IF(VLOOKUP($A129,'Annex 2 EHV charges'!$A:$O,11,FALSE)=0,"",VLOOKUP($A129,'Annex 2 EHV charges'!$A:$O,11,FALSE)),"")</f>
        <v/>
      </c>
    </row>
    <row r="130" spans="1:8" x14ac:dyDescent="0.2">
      <c r="A130" s="71" t="str">
        <f t="array" ref="A130">IFERROR(INDEX('Annex 2 EHV charges'!$A$11:$A$11, MATCH(0, IF(ISBLANK('Annex 2 EHV charges'!$A$11:$A$11),1, COUNTIF(A$4:$A129, 'Annex 2 EHV charges'!$A$11:$A$11)), 0)),"")</f>
        <v/>
      </c>
      <c r="B130" s="71" t="str">
        <f>IF($A130="","",VLOOKUP($A130,'Annex 2 EHV charges'!$A:$O,2,0))</f>
        <v/>
      </c>
      <c r="C130" s="72" t="str">
        <f>IF($A130="","",VLOOKUP($A130,'Annex 2 EHV charges'!$A:$O,3,0))</f>
        <v/>
      </c>
      <c r="D130" s="71" t="str">
        <f>IF($A130="","",VLOOKUP($A130,'Annex 2 EHV charges'!$A:$O,7,0))</f>
        <v/>
      </c>
      <c r="E130" s="73" t="str">
        <f>IFERROR(IF(VLOOKUP($A130,'Annex 2 EHV charges'!$A:$O,8,FALSE)=0,"",VLOOKUP($A130,'Annex 2 EHV charges'!$A:$O,8,FALSE)),"")</f>
        <v/>
      </c>
      <c r="F130" s="74" t="str">
        <f>IFERROR(IF(VLOOKUP($A130,'Annex 2 EHV charges'!$A:$O,9,FALSE)=0,"",VLOOKUP($A130,'Annex 2 EHV charges'!$A:$O,9,FALSE)),"")</f>
        <v/>
      </c>
      <c r="G130" s="75" t="str">
        <f>IFERROR(IF(VLOOKUP($A130,'Annex 2 EHV charges'!$A:$O,10,FALSE)=0,"",VLOOKUP($A130,'Annex 2 EHV charges'!$A:$O,10,FALSE)),"")</f>
        <v/>
      </c>
      <c r="H130" s="75" t="str">
        <f>IFERROR(IF(VLOOKUP($A130,'Annex 2 EHV charges'!$A:$O,11,FALSE)=0,"",VLOOKUP($A130,'Annex 2 EHV charges'!$A:$O,11,FALSE)),"")</f>
        <v/>
      </c>
    </row>
    <row r="131" spans="1:8" x14ac:dyDescent="0.2">
      <c r="A131" s="71" t="str">
        <f t="array" ref="A131">IFERROR(INDEX('Annex 2 EHV charges'!$A$11:$A$11, MATCH(0, IF(ISBLANK('Annex 2 EHV charges'!$A$11:$A$11),1, COUNTIF(A$4:$A130, 'Annex 2 EHV charges'!$A$11:$A$11)), 0)),"")</f>
        <v/>
      </c>
      <c r="B131" s="71" t="str">
        <f>IF($A131="","",VLOOKUP($A131,'Annex 2 EHV charges'!$A:$O,2,0))</f>
        <v/>
      </c>
      <c r="C131" s="72" t="str">
        <f>IF($A131="","",VLOOKUP($A131,'Annex 2 EHV charges'!$A:$O,3,0))</f>
        <v/>
      </c>
      <c r="D131" s="71" t="str">
        <f>IF($A131="","",VLOOKUP($A131,'Annex 2 EHV charges'!$A:$O,7,0))</f>
        <v/>
      </c>
      <c r="E131" s="73" t="str">
        <f>IFERROR(IF(VLOOKUP($A131,'Annex 2 EHV charges'!$A:$O,8,FALSE)=0,"",VLOOKUP($A131,'Annex 2 EHV charges'!$A:$O,8,FALSE)),"")</f>
        <v/>
      </c>
      <c r="F131" s="74" t="str">
        <f>IFERROR(IF(VLOOKUP($A131,'Annex 2 EHV charges'!$A:$O,9,FALSE)=0,"",VLOOKUP($A131,'Annex 2 EHV charges'!$A:$O,9,FALSE)),"")</f>
        <v/>
      </c>
      <c r="G131" s="75" t="str">
        <f>IFERROR(IF(VLOOKUP($A131,'Annex 2 EHV charges'!$A:$O,10,FALSE)=0,"",VLOOKUP($A131,'Annex 2 EHV charges'!$A:$O,10,FALSE)),"")</f>
        <v/>
      </c>
      <c r="H131" s="75" t="str">
        <f>IFERROR(IF(VLOOKUP($A131,'Annex 2 EHV charges'!$A:$O,11,FALSE)=0,"",VLOOKUP($A131,'Annex 2 EHV charges'!$A:$O,11,FALSE)),"")</f>
        <v/>
      </c>
    </row>
    <row r="132" spans="1:8" x14ac:dyDescent="0.2">
      <c r="A132" s="71" t="str">
        <f t="array" ref="A132">IFERROR(INDEX('Annex 2 EHV charges'!$A$11:$A$11, MATCH(0, IF(ISBLANK('Annex 2 EHV charges'!$A$11:$A$11),1, COUNTIF(A$4:$A131, 'Annex 2 EHV charges'!$A$11:$A$11)), 0)),"")</f>
        <v/>
      </c>
      <c r="B132" s="71" t="str">
        <f>IF($A132="","",VLOOKUP($A132,'Annex 2 EHV charges'!$A:$O,2,0))</f>
        <v/>
      </c>
      <c r="C132" s="72" t="str">
        <f>IF($A132="","",VLOOKUP($A132,'Annex 2 EHV charges'!$A:$O,3,0))</f>
        <v/>
      </c>
      <c r="D132" s="71" t="str">
        <f>IF($A132="","",VLOOKUP($A132,'Annex 2 EHV charges'!$A:$O,7,0))</f>
        <v/>
      </c>
      <c r="E132" s="73" t="str">
        <f>IFERROR(IF(VLOOKUP($A132,'Annex 2 EHV charges'!$A:$O,8,FALSE)=0,"",VLOOKUP($A132,'Annex 2 EHV charges'!$A:$O,8,FALSE)),"")</f>
        <v/>
      </c>
      <c r="F132" s="74" t="str">
        <f>IFERROR(IF(VLOOKUP($A132,'Annex 2 EHV charges'!$A:$O,9,FALSE)=0,"",VLOOKUP($A132,'Annex 2 EHV charges'!$A:$O,9,FALSE)),"")</f>
        <v/>
      </c>
      <c r="G132" s="75" t="str">
        <f>IFERROR(IF(VLOOKUP($A132,'Annex 2 EHV charges'!$A:$O,10,FALSE)=0,"",VLOOKUP($A132,'Annex 2 EHV charges'!$A:$O,10,FALSE)),"")</f>
        <v/>
      </c>
      <c r="H132" s="75" t="str">
        <f>IFERROR(IF(VLOOKUP($A132,'Annex 2 EHV charges'!$A:$O,11,FALSE)=0,"",VLOOKUP($A132,'Annex 2 EHV charges'!$A:$O,11,FALSE)),"")</f>
        <v/>
      </c>
    </row>
    <row r="133" spans="1:8" x14ac:dyDescent="0.2">
      <c r="A133" s="71" t="str">
        <f t="array" ref="A133">IFERROR(INDEX('Annex 2 EHV charges'!$A$11:$A$11, MATCH(0, IF(ISBLANK('Annex 2 EHV charges'!$A$11:$A$11),1, COUNTIF(A$4:$A132, 'Annex 2 EHV charges'!$A$11:$A$11)), 0)),"")</f>
        <v/>
      </c>
      <c r="B133" s="71" t="str">
        <f>IF($A133="","",VLOOKUP($A133,'Annex 2 EHV charges'!$A:$O,2,0))</f>
        <v/>
      </c>
      <c r="C133" s="72" t="str">
        <f>IF($A133="","",VLOOKUP($A133,'Annex 2 EHV charges'!$A:$O,3,0))</f>
        <v/>
      </c>
      <c r="D133" s="71" t="str">
        <f>IF($A133="","",VLOOKUP($A133,'Annex 2 EHV charges'!$A:$O,7,0))</f>
        <v/>
      </c>
      <c r="E133" s="73" t="str">
        <f>IFERROR(IF(VLOOKUP($A133,'Annex 2 EHV charges'!$A:$O,8,FALSE)=0,"",VLOOKUP($A133,'Annex 2 EHV charges'!$A:$O,8,FALSE)),"")</f>
        <v/>
      </c>
      <c r="F133" s="74" t="str">
        <f>IFERROR(IF(VLOOKUP($A133,'Annex 2 EHV charges'!$A:$O,9,FALSE)=0,"",VLOOKUP($A133,'Annex 2 EHV charges'!$A:$O,9,FALSE)),"")</f>
        <v/>
      </c>
      <c r="G133" s="75" t="str">
        <f>IFERROR(IF(VLOOKUP($A133,'Annex 2 EHV charges'!$A:$O,10,FALSE)=0,"",VLOOKUP($A133,'Annex 2 EHV charges'!$A:$O,10,FALSE)),"")</f>
        <v/>
      </c>
      <c r="H133" s="75" t="str">
        <f>IFERROR(IF(VLOOKUP($A133,'Annex 2 EHV charges'!$A:$O,11,FALSE)=0,"",VLOOKUP($A133,'Annex 2 EHV charges'!$A:$O,11,FALSE)),"")</f>
        <v/>
      </c>
    </row>
    <row r="134" spans="1:8" x14ac:dyDescent="0.2">
      <c r="A134" s="71" t="str">
        <f t="array" ref="A134">IFERROR(INDEX('Annex 2 EHV charges'!$A$11:$A$11, MATCH(0, IF(ISBLANK('Annex 2 EHV charges'!$A$11:$A$11),1, COUNTIF(A$4:$A133, 'Annex 2 EHV charges'!$A$11:$A$11)), 0)),"")</f>
        <v/>
      </c>
      <c r="B134" s="71" t="str">
        <f>IF($A134="","",VLOOKUP($A134,'Annex 2 EHV charges'!$A:$O,2,0))</f>
        <v/>
      </c>
      <c r="C134" s="72" t="str">
        <f>IF($A134="","",VLOOKUP($A134,'Annex 2 EHV charges'!$A:$O,3,0))</f>
        <v/>
      </c>
      <c r="D134" s="71" t="str">
        <f>IF($A134="","",VLOOKUP($A134,'Annex 2 EHV charges'!$A:$O,7,0))</f>
        <v/>
      </c>
      <c r="E134" s="73" t="str">
        <f>IFERROR(IF(VLOOKUP($A134,'Annex 2 EHV charges'!$A:$O,8,FALSE)=0,"",VLOOKUP($A134,'Annex 2 EHV charges'!$A:$O,8,FALSE)),"")</f>
        <v/>
      </c>
      <c r="F134" s="74" t="str">
        <f>IFERROR(IF(VLOOKUP($A134,'Annex 2 EHV charges'!$A:$O,9,FALSE)=0,"",VLOOKUP($A134,'Annex 2 EHV charges'!$A:$O,9,FALSE)),"")</f>
        <v/>
      </c>
      <c r="G134" s="75" t="str">
        <f>IFERROR(IF(VLOOKUP($A134,'Annex 2 EHV charges'!$A:$O,10,FALSE)=0,"",VLOOKUP($A134,'Annex 2 EHV charges'!$A:$O,10,FALSE)),"")</f>
        <v/>
      </c>
      <c r="H134" s="75" t="str">
        <f>IFERROR(IF(VLOOKUP($A134,'Annex 2 EHV charges'!$A:$O,11,FALSE)=0,"",VLOOKUP($A134,'Annex 2 EHV charges'!$A:$O,11,FALSE)),"")</f>
        <v/>
      </c>
    </row>
    <row r="135" spans="1:8" x14ac:dyDescent="0.2">
      <c r="A135" s="71" t="str">
        <f t="array" ref="A135">IFERROR(INDEX('Annex 2 EHV charges'!$A$11:$A$11, MATCH(0, IF(ISBLANK('Annex 2 EHV charges'!$A$11:$A$11),1, COUNTIF(A$4:$A134, 'Annex 2 EHV charges'!$A$11:$A$11)), 0)),"")</f>
        <v/>
      </c>
      <c r="B135" s="71" t="str">
        <f>IF($A135="","",VLOOKUP($A135,'Annex 2 EHV charges'!$A:$O,2,0))</f>
        <v/>
      </c>
      <c r="C135" s="72" t="str">
        <f>IF($A135="","",VLOOKUP($A135,'Annex 2 EHV charges'!$A:$O,3,0))</f>
        <v/>
      </c>
      <c r="D135" s="71" t="str">
        <f>IF($A135="","",VLOOKUP($A135,'Annex 2 EHV charges'!$A:$O,7,0))</f>
        <v/>
      </c>
      <c r="E135" s="73" t="str">
        <f>IFERROR(IF(VLOOKUP($A135,'Annex 2 EHV charges'!$A:$O,8,FALSE)=0,"",VLOOKUP($A135,'Annex 2 EHV charges'!$A:$O,8,FALSE)),"")</f>
        <v/>
      </c>
      <c r="F135" s="74" t="str">
        <f>IFERROR(IF(VLOOKUP($A135,'Annex 2 EHV charges'!$A:$O,9,FALSE)=0,"",VLOOKUP($A135,'Annex 2 EHV charges'!$A:$O,9,FALSE)),"")</f>
        <v/>
      </c>
      <c r="G135" s="75" t="str">
        <f>IFERROR(IF(VLOOKUP($A135,'Annex 2 EHV charges'!$A:$O,10,FALSE)=0,"",VLOOKUP($A135,'Annex 2 EHV charges'!$A:$O,10,FALSE)),"")</f>
        <v/>
      </c>
      <c r="H135" s="75" t="str">
        <f>IFERROR(IF(VLOOKUP($A135,'Annex 2 EHV charges'!$A:$O,11,FALSE)=0,"",VLOOKUP($A135,'Annex 2 EHV charges'!$A:$O,11,FALSE)),"")</f>
        <v/>
      </c>
    </row>
    <row r="136" spans="1:8" x14ac:dyDescent="0.2">
      <c r="A136" s="71" t="str">
        <f t="array" ref="A136">IFERROR(INDEX('Annex 2 EHV charges'!$A$11:$A$11, MATCH(0, IF(ISBLANK('Annex 2 EHV charges'!$A$11:$A$11),1, COUNTIF(A$4:$A135, 'Annex 2 EHV charges'!$A$11:$A$11)), 0)),"")</f>
        <v/>
      </c>
      <c r="B136" s="71" t="str">
        <f>IF($A136="","",VLOOKUP($A136,'Annex 2 EHV charges'!$A:$O,2,0))</f>
        <v/>
      </c>
      <c r="C136" s="72" t="str">
        <f>IF($A136="","",VLOOKUP($A136,'Annex 2 EHV charges'!$A:$O,3,0))</f>
        <v/>
      </c>
      <c r="D136" s="71" t="str">
        <f>IF($A136="","",VLOOKUP($A136,'Annex 2 EHV charges'!$A:$O,7,0))</f>
        <v/>
      </c>
      <c r="E136" s="73" t="str">
        <f>IFERROR(IF(VLOOKUP($A136,'Annex 2 EHV charges'!$A:$O,8,FALSE)=0,"",VLOOKUP($A136,'Annex 2 EHV charges'!$A:$O,8,FALSE)),"")</f>
        <v/>
      </c>
      <c r="F136" s="74" t="str">
        <f>IFERROR(IF(VLOOKUP($A136,'Annex 2 EHV charges'!$A:$O,9,FALSE)=0,"",VLOOKUP($A136,'Annex 2 EHV charges'!$A:$O,9,FALSE)),"")</f>
        <v/>
      </c>
      <c r="G136" s="75" t="str">
        <f>IFERROR(IF(VLOOKUP($A136,'Annex 2 EHV charges'!$A:$O,10,FALSE)=0,"",VLOOKUP($A136,'Annex 2 EHV charges'!$A:$O,10,FALSE)),"")</f>
        <v/>
      </c>
      <c r="H136" s="75" t="str">
        <f>IFERROR(IF(VLOOKUP($A136,'Annex 2 EHV charges'!$A:$O,11,FALSE)=0,"",VLOOKUP($A136,'Annex 2 EHV charges'!$A:$O,11,FALSE)),"")</f>
        <v/>
      </c>
    </row>
    <row r="137" spans="1:8" x14ac:dyDescent="0.2">
      <c r="A137" s="71" t="str">
        <f t="array" ref="A137">IFERROR(INDEX('Annex 2 EHV charges'!$A$11:$A$11, MATCH(0, IF(ISBLANK('Annex 2 EHV charges'!$A$11:$A$11),1, COUNTIF(A$4:$A136, 'Annex 2 EHV charges'!$A$11:$A$11)), 0)),"")</f>
        <v/>
      </c>
      <c r="B137" s="71" t="str">
        <f>IF($A137="","",VLOOKUP($A137,'Annex 2 EHV charges'!$A:$O,2,0))</f>
        <v/>
      </c>
      <c r="C137" s="72" t="str">
        <f>IF($A137="","",VLOOKUP($A137,'Annex 2 EHV charges'!$A:$O,3,0))</f>
        <v/>
      </c>
      <c r="D137" s="71" t="str">
        <f>IF($A137="","",VLOOKUP($A137,'Annex 2 EHV charges'!$A:$O,7,0))</f>
        <v/>
      </c>
      <c r="E137" s="73" t="str">
        <f>IFERROR(IF(VLOOKUP($A137,'Annex 2 EHV charges'!$A:$O,8,FALSE)=0,"",VLOOKUP($A137,'Annex 2 EHV charges'!$A:$O,8,FALSE)),"")</f>
        <v/>
      </c>
      <c r="F137" s="74" t="str">
        <f>IFERROR(IF(VLOOKUP($A137,'Annex 2 EHV charges'!$A:$O,9,FALSE)=0,"",VLOOKUP($A137,'Annex 2 EHV charges'!$A:$O,9,FALSE)),"")</f>
        <v/>
      </c>
      <c r="G137" s="75" t="str">
        <f>IFERROR(IF(VLOOKUP($A137,'Annex 2 EHV charges'!$A:$O,10,FALSE)=0,"",VLOOKUP($A137,'Annex 2 EHV charges'!$A:$O,10,FALSE)),"")</f>
        <v/>
      </c>
      <c r="H137" s="75" t="str">
        <f>IFERROR(IF(VLOOKUP($A137,'Annex 2 EHV charges'!$A:$O,11,FALSE)=0,"",VLOOKUP($A137,'Annex 2 EHV charges'!$A:$O,11,FALSE)),"")</f>
        <v/>
      </c>
    </row>
    <row r="138" spans="1:8" x14ac:dyDescent="0.2">
      <c r="A138" s="71" t="str">
        <f t="array" ref="A138">IFERROR(INDEX('Annex 2 EHV charges'!$A$11:$A$11, MATCH(0, IF(ISBLANK('Annex 2 EHV charges'!$A$11:$A$11),1, COUNTIF(A$4:$A137, 'Annex 2 EHV charges'!$A$11:$A$11)), 0)),"")</f>
        <v/>
      </c>
      <c r="B138" s="71" t="str">
        <f>IF($A138="","",VLOOKUP($A138,'Annex 2 EHV charges'!$A:$O,2,0))</f>
        <v/>
      </c>
      <c r="C138" s="72" t="str">
        <f>IF($A138="","",VLOOKUP($A138,'Annex 2 EHV charges'!$A:$O,3,0))</f>
        <v/>
      </c>
      <c r="D138" s="71" t="str">
        <f>IF($A138="","",VLOOKUP($A138,'Annex 2 EHV charges'!$A:$O,7,0))</f>
        <v/>
      </c>
      <c r="E138" s="73" t="str">
        <f>IFERROR(IF(VLOOKUP($A138,'Annex 2 EHV charges'!$A:$O,8,FALSE)=0,"",VLOOKUP($A138,'Annex 2 EHV charges'!$A:$O,8,FALSE)),"")</f>
        <v/>
      </c>
      <c r="F138" s="74" t="str">
        <f>IFERROR(IF(VLOOKUP($A138,'Annex 2 EHV charges'!$A:$O,9,FALSE)=0,"",VLOOKUP($A138,'Annex 2 EHV charges'!$A:$O,9,FALSE)),"")</f>
        <v/>
      </c>
      <c r="G138" s="75" t="str">
        <f>IFERROR(IF(VLOOKUP($A138,'Annex 2 EHV charges'!$A:$O,10,FALSE)=0,"",VLOOKUP($A138,'Annex 2 EHV charges'!$A:$O,10,FALSE)),"")</f>
        <v/>
      </c>
      <c r="H138" s="75" t="str">
        <f>IFERROR(IF(VLOOKUP($A138,'Annex 2 EHV charges'!$A:$O,11,FALSE)=0,"",VLOOKUP($A138,'Annex 2 EHV charges'!$A:$O,11,FALSE)),"")</f>
        <v/>
      </c>
    </row>
    <row r="139" spans="1:8" x14ac:dyDescent="0.2">
      <c r="A139" s="71" t="str">
        <f t="array" ref="A139">IFERROR(INDEX('Annex 2 EHV charges'!$A$11:$A$11, MATCH(0, IF(ISBLANK('Annex 2 EHV charges'!$A$11:$A$11),1, COUNTIF(A$4:$A138, 'Annex 2 EHV charges'!$A$11:$A$11)), 0)),"")</f>
        <v/>
      </c>
      <c r="B139" s="71" t="str">
        <f>IF($A139="","",VLOOKUP($A139,'Annex 2 EHV charges'!$A:$O,2,0))</f>
        <v/>
      </c>
      <c r="C139" s="72" t="str">
        <f>IF($A139="","",VLOOKUP($A139,'Annex 2 EHV charges'!$A:$O,3,0))</f>
        <v/>
      </c>
      <c r="D139" s="71" t="str">
        <f>IF($A139="","",VLOOKUP($A139,'Annex 2 EHV charges'!$A:$O,7,0))</f>
        <v/>
      </c>
      <c r="E139" s="73" t="str">
        <f>IFERROR(IF(VLOOKUP($A139,'Annex 2 EHV charges'!$A:$O,8,FALSE)=0,"",VLOOKUP($A139,'Annex 2 EHV charges'!$A:$O,8,FALSE)),"")</f>
        <v/>
      </c>
      <c r="F139" s="74" t="str">
        <f>IFERROR(IF(VLOOKUP($A139,'Annex 2 EHV charges'!$A:$O,9,FALSE)=0,"",VLOOKUP($A139,'Annex 2 EHV charges'!$A:$O,9,FALSE)),"")</f>
        <v/>
      </c>
      <c r="G139" s="75" t="str">
        <f>IFERROR(IF(VLOOKUP($A139,'Annex 2 EHV charges'!$A:$O,10,FALSE)=0,"",VLOOKUP($A139,'Annex 2 EHV charges'!$A:$O,10,FALSE)),"")</f>
        <v/>
      </c>
      <c r="H139" s="75" t="str">
        <f>IFERROR(IF(VLOOKUP($A139,'Annex 2 EHV charges'!$A:$O,11,FALSE)=0,"",VLOOKUP($A139,'Annex 2 EHV charges'!$A:$O,11,FALSE)),"")</f>
        <v/>
      </c>
    </row>
    <row r="140" spans="1:8" x14ac:dyDescent="0.2">
      <c r="A140" s="71" t="str">
        <f t="array" ref="A140">IFERROR(INDEX('Annex 2 EHV charges'!$A$11:$A$11, MATCH(0, IF(ISBLANK('Annex 2 EHV charges'!$A$11:$A$11),1, COUNTIF(A$4:$A139, 'Annex 2 EHV charges'!$A$11:$A$11)), 0)),"")</f>
        <v/>
      </c>
      <c r="B140" s="71" t="str">
        <f>IF($A140="","",VLOOKUP($A140,'Annex 2 EHV charges'!$A:$O,2,0))</f>
        <v/>
      </c>
      <c r="C140" s="72" t="str">
        <f>IF($A140="","",VLOOKUP($A140,'Annex 2 EHV charges'!$A:$O,3,0))</f>
        <v/>
      </c>
      <c r="D140" s="71" t="str">
        <f>IF($A140="","",VLOOKUP($A140,'Annex 2 EHV charges'!$A:$O,7,0))</f>
        <v/>
      </c>
      <c r="E140" s="73" t="str">
        <f>IFERROR(IF(VLOOKUP($A140,'Annex 2 EHV charges'!$A:$O,8,FALSE)=0,"",VLOOKUP($A140,'Annex 2 EHV charges'!$A:$O,8,FALSE)),"")</f>
        <v/>
      </c>
      <c r="F140" s="74" t="str">
        <f>IFERROR(IF(VLOOKUP($A140,'Annex 2 EHV charges'!$A:$O,9,FALSE)=0,"",VLOOKUP($A140,'Annex 2 EHV charges'!$A:$O,9,FALSE)),"")</f>
        <v/>
      </c>
      <c r="G140" s="75" t="str">
        <f>IFERROR(IF(VLOOKUP($A140,'Annex 2 EHV charges'!$A:$O,10,FALSE)=0,"",VLOOKUP($A140,'Annex 2 EHV charges'!$A:$O,10,FALSE)),"")</f>
        <v/>
      </c>
      <c r="H140" s="75" t="str">
        <f>IFERROR(IF(VLOOKUP($A140,'Annex 2 EHV charges'!$A:$O,11,FALSE)=0,"",VLOOKUP($A140,'Annex 2 EHV charges'!$A:$O,11,FALSE)),"")</f>
        <v/>
      </c>
    </row>
    <row r="141" spans="1:8" x14ac:dyDescent="0.2">
      <c r="A141" s="71" t="str">
        <f t="array" ref="A141">IFERROR(INDEX('Annex 2 EHV charges'!$A$11:$A$11, MATCH(0, IF(ISBLANK('Annex 2 EHV charges'!$A$11:$A$11),1, COUNTIF(A$4:$A140, 'Annex 2 EHV charges'!$A$11:$A$11)), 0)),"")</f>
        <v/>
      </c>
      <c r="B141" s="71" t="str">
        <f>IF($A141="","",VLOOKUP($A141,'Annex 2 EHV charges'!$A:$O,2,0))</f>
        <v/>
      </c>
      <c r="C141" s="72" t="str">
        <f>IF($A141="","",VLOOKUP($A141,'Annex 2 EHV charges'!$A:$O,3,0))</f>
        <v/>
      </c>
      <c r="D141" s="71" t="str">
        <f>IF($A141="","",VLOOKUP($A141,'Annex 2 EHV charges'!$A:$O,7,0))</f>
        <v/>
      </c>
      <c r="E141" s="73" t="str">
        <f>IFERROR(IF(VLOOKUP($A141,'Annex 2 EHV charges'!$A:$O,8,FALSE)=0,"",VLOOKUP($A141,'Annex 2 EHV charges'!$A:$O,8,FALSE)),"")</f>
        <v/>
      </c>
      <c r="F141" s="74" t="str">
        <f>IFERROR(IF(VLOOKUP($A141,'Annex 2 EHV charges'!$A:$O,9,FALSE)=0,"",VLOOKUP($A141,'Annex 2 EHV charges'!$A:$O,9,FALSE)),"")</f>
        <v/>
      </c>
      <c r="G141" s="75" t="str">
        <f>IFERROR(IF(VLOOKUP($A141,'Annex 2 EHV charges'!$A:$O,10,FALSE)=0,"",VLOOKUP($A141,'Annex 2 EHV charges'!$A:$O,10,FALSE)),"")</f>
        <v/>
      </c>
      <c r="H141" s="75" t="str">
        <f>IFERROR(IF(VLOOKUP($A141,'Annex 2 EHV charges'!$A:$O,11,FALSE)=0,"",VLOOKUP($A141,'Annex 2 EHV charges'!$A:$O,11,FALSE)),"")</f>
        <v/>
      </c>
    </row>
    <row r="142" spans="1:8" x14ac:dyDescent="0.2">
      <c r="A142" s="71" t="str">
        <f t="array" ref="A142">IFERROR(INDEX('Annex 2 EHV charges'!$A$11:$A$11, MATCH(0, IF(ISBLANK('Annex 2 EHV charges'!$A$11:$A$11),1, COUNTIF(A$4:$A141, 'Annex 2 EHV charges'!$A$11:$A$11)), 0)),"")</f>
        <v/>
      </c>
      <c r="B142" s="71" t="str">
        <f>IF($A142="","",VLOOKUP($A142,'Annex 2 EHV charges'!$A:$O,2,0))</f>
        <v/>
      </c>
      <c r="C142" s="72" t="str">
        <f>IF($A142="","",VLOOKUP($A142,'Annex 2 EHV charges'!$A:$O,3,0))</f>
        <v/>
      </c>
      <c r="D142" s="71" t="str">
        <f>IF($A142="","",VLOOKUP($A142,'Annex 2 EHV charges'!$A:$O,7,0))</f>
        <v/>
      </c>
      <c r="E142" s="73" t="str">
        <f>IFERROR(IF(VLOOKUP($A142,'Annex 2 EHV charges'!$A:$O,8,FALSE)=0,"",VLOOKUP($A142,'Annex 2 EHV charges'!$A:$O,8,FALSE)),"")</f>
        <v/>
      </c>
      <c r="F142" s="74" t="str">
        <f>IFERROR(IF(VLOOKUP($A142,'Annex 2 EHV charges'!$A:$O,9,FALSE)=0,"",VLOOKUP($A142,'Annex 2 EHV charges'!$A:$O,9,FALSE)),"")</f>
        <v/>
      </c>
      <c r="G142" s="75" t="str">
        <f>IFERROR(IF(VLOOKUP($A142,'Annex 2 EHV charges'!$A:$O,10,FALSE)=0,"",VLOOKUP($A142,'Annex 2 EHV charges'!$A:$O,10,FALSE)),"")</f>
        <v/>
      </c>
      <c r="H142" s="75" t="str">
        <f>IFERROR(IF(VLOOKUP($A142,'Annex 2 EHV charges'!$A:$O,11,FALSE)=0,"",VLOOKUP($A142,'Annex 2 EHV charges'!$A:$O,11,FALSE)),"")</f>
        <v/>
      </c>
    </row>
    <row r="143" spans="1:8" x14ac:dyDescent="0.2">
      <c r="A143" s="71" t="str">
        <f t="array" ref="A143">IFERROR(INDEX('Annex 2 EHV charges'!$A$11:$A$11, MATCH(0, IF(ISBLANK('Annex 2 EHV charges'!$A$11:$A$11),1, COUNTIF(A$4:$A142, 'Annex 2 EHV charges'!$A$11:$A$11)), 0)),"")</f>
        <v/>
      </c>
      <c r="B143" s="71" t="str">
        <f>IF($A143="","",VLOOKUP($A143,'Annex 2 EHV charges'!$A:$O,2,0))</f>
        <v/>
      </c>
      <c r="C143" s="72" t="str">
        <f>IF($A143="","",VLOOKUP($A143,'Annex 2 EHV charges'!$A:$O,3,0))</f>
        <v/>
      </c>
      <c r="D143" s="71" t="str">
        <f>IF($A143="","",VLOOKUP($A143,'Annex 2 EHV charges'!$A:$O,7,0))</f>
        <v/>
      </c>
      <c r="E143" s="73" t="str">
        <f>IFERROR(IF(VLOOKUP($A143,'Annex 2 EHV charges'!$A:$O,8,FALSE)=0,"",VLOOKUP($A143,'Annex 2 EHV charges'!$A:$O,8,FALSE)),"")</f>
        <v/>
      </c>
      <c r="F143" s="74" t="str">
        <f>IFERROR(IF(VLOOKUP($A143,'Annex 2 EHV charges'!$A:$O,9,FALSE)=0,"",VLOOKUP($A143,'Annex 2 EHV charges'!$A:$O,9,FALSE)),"")</f>
        <v/>
      </c>
      <c r="G143" s="75" t="str">
        <f>IFERROR(IF(VLOOKUP($A143,'Annex 2 EHV charges'!$A:$O,10,FALSE)=0,"",VLOOKUP($A143,'Annex 2 EHV charges'!$A:$O,10,FALSE)),"")</f>
        <v/>
      </c>
      <c r="H143" s="75" t="str">
        <f>IFERROR(IF(VLOOKUP($A143,'Annex 2 EHV charges'!$A:$O,11,FALSE)=0,"",VLOOKUP($A143,'Annex 2 EHV charges'!$A:$O,11,FALSE)),"")</f>
        <v/>
      </c>
    </row>
    <row r="144" spans="1:8" x14ac:dyDescent="0.2">
      <c r="A144" s="71" t="str">
        <f t="array" ref="A144">IFERROR(INDEX('Annex 2 EHV charges'!$A$11:$A$11, MATCH(0, IF(ISBLANK('Annex 2 EHV charges'!$A$11:$A$11),1, COUNTIF(A$4:$A143, 'Annex 2 EHV charges'!$A$11:$A$11)), 0)),"")</f>
        <v/>
      </c>
      <c r="B144" s="71" t="str">
        <f>IF($A144="","",VLOOKUP($A144,'Annex 2 EHV charges'!$A:$O,2,0))</f>
        <v/>
      </c>
      <c r="C144" s="72" t="str">
        <f>IF($A144="","",VLOOKUP($A144,'Annex 2 EHV charges'!$A:$O,3,0))</f>
        <v/>
      </c>
      <c r="D144" s="71" t="str">
        <f>IF($A144="","",VLOOKUP($A144,'Annex 2 EHV charges'!$A:$O,7,0))</f>
        <v/>
      </c>
      <c r="E144" s="73" t="str">
        <f>IFERROR(IF(VLOOKUP($A144,'Annex 2 EHV charges'!$A:$O,8,FALSE)=0,"",VLOOKUP($A144,'Annex 2 EHV charges'!$A:$O,8,FALSE)),"")</f>
        <v/>
      </c>
      <c r="F144" s="74" t="str">
        <f>IFERROR(IF(VLOOKUP($A144,'Annex 2 EHV charges'!$A:$O,9,FALSE)=0,"",VLOOKUP($A144,'Annex 2 EHV charges'!$A:$O,9,FALSE)),"")</f>
        <v/>
      </c>
      <c r="G144" s="75" t="str">
        <f>IFERROR(IF(VLOOKUP($A144,'Annex 2 EHV charges'!$A:$O,10,FALSE)=0,"",VLOOKUP($A144,'Annex 2 EHV charges'!$A:$O,10,FALSE)),"")</f>
        <v/>
      </c>
      <c r="H144" s="75" t="str">
        <f>IFERROR(IF(VLOOKUP($A144,'Annex 2 EHV charges'!$A:$O,11,FALSE)=0,"",VLOOKUP($A144,'Annex 2 EHV charges'!$A:$O,11,FALSE)),"")</f>
        <v/>
      </c>
    </row>
    <row r="145" spans="1:8" x14ac:dyDescent="0.2">
      <c r="A145" s="71" t="str">
        <f t="array" ref="A145">IFERROR(INDEX('Annex 2 EHV charges'!$A$11:$A$11, MATCH(0, IF(ISBLANK('Annex 2 EHV charges'!$A$11:$A$11),1, COUNTIF(A$4:$A144, 'Annex 2 EHV charges'!$A$11:$A$11)), 0)),"")</f>
        <v/>
      </c>
      <c r="B145" s="71" t="str">
        <f>IF($A145="","",VLOOKUP($A145,'Annex 2 EHV charges'!$A:$O,2,0))</f>
        <v/>
      </c>
      <c r="C145" s="72" t="str">
        <f>IF($A145="","",VLOOKUP($A145,'Annex 2 EHV charges'!$A:$O,3,0))</f>
        <v/>
      </c>
      <c r="D145" s="71" t="str">
        <f>IF($A145="","",VLOOKUP($A145,'Annex 2 EHV charges'!$A:$O,7,0))</f>
        <v/>
      </c>
      <c r="E145" s="73" t="str">
        <f>IFERROR(IF(VLOOKUP($A145,'Annex 2 EHV charges'!$A:$O,8,FALSE)=0,"",VLOOKUP($A145,'Annex 2 EHV charges'!$A:$O,8,FALSE)),"")</f>
        <v/>
      </c>
      <c r="F145" s="74" t="str">
        <f>IFERROR(IF(VLOOKUP($A145,'Annex 2 EHV charges'!$A:$O,9,FALSE)=0,"",VLOOKUP($A145,'Annex 2 EHV charges'!$A:$O,9,FALSE)),"")</f>
        <v/>
      </c>
      <c r="G145" s="75" t="str">
        <f>IFERROR(IF(VLOOKUP($A145,'Annex 2 EHV charges'!$A:$O,10,FALSE)=0,"",VLOOKUP($A145,'Annex 2 EHV charges'!$A:$O,10,FALSE)),"")</f>
        <v/>
      </c>
      <c r="H145" s="75" t="str">
        <f>IFERROR(IF(VLOOKUP($A145,'Annex 2 EHV charges'!$A:$O,11,FALSE)=0,"",VLOOKUP($A145,'Annex 2 EHV charges'!$A:$O,11,FALSE)),"")</f>
        <v/>
      </c>
    </row>
    <row r="146" spans="1:8" x14ac:dyDescent="0.2">
      <c r="A146" s="71" t="str">
        <f t="array" ref="A146">IFERROR(INDEX('Annex 2 EHV charges'!$A$11:$A$11, MATCH(0, IF(ISBLANK('Annex 2 EHV charges'!$A$11:$A$11),1, COUNTIF(A$4:$A145, 'Annex 2 EHV charges'!$A$11:$A$11)), 0)),"")</f>
        <v/>
      </c>
      <c r="B146" s="71" t="str">
        <f>IF($A146="","",VLOOKUP($A146,'Annex 2 EHV charges'!$A:$O,2,0))</f>
        <v/>
      </c>
      <c r="C146" s="72" t="str">
        <f>IF($A146="","",VLOOKUP($A146,'Annex 2 EHV charges'!$A:$O,3,0))</f>
        <v/>
      </c>
      <c r="D146" s="71" t="str">
        <f>IF($A146="","",VLOOKUP($A146,'Annex 2 EHV charges'!$A:$O,7,0))</f>
        <v/>
      </c>
      <c r="E146" s="73" t="str">
        <f>IFERROR(IF(VLOOKUP($A146,'Annex 2 EHV charges'!$A:$O,8,FALSE)=0,"",VLOOKUP($A146,'Annex 2 EHV charges'!$A:$O,8,FALSE)),"")</f>
        <v/>
      </c>
      <c r="F146" s="74" t="str">
        <f>IFERROR(IF(VLOOKUP($A146,'Annex 2 EHV charges'!$A:$O,9,FALSE)=0,"",VLOOKUP($A146,'Annex 2 EHV charges'!$A:$O,9,FALSE)),"")</f>
        <v/>
      </c>
      <c r="G146" s="75" t="str">
        <f>IFERROR(IF(VLOOKUP($A146,'Annex 2 EHV charges'!$A:$O,10,FALSE)=0,"",VLOOKUP($A146,'Annex 2 EHV charges'!$A:$O,10,FALSE)),"")</f>
        <v/>
      </c>
      <c r="H146" s="75" t="str">
        <f>IFERROR(IF(VLOOKUP($A146,'Annex 2 EHV charges'!$A:$O,11,FALSE)=0,"",VLOOKUP($A146,'Annex 2 EHV charges'!$A:$O,11,FALSE)),"")</f>
        <v/>
      </c>
    </row>
    <row r="147" spans="1:8" x14ac:dyDescent="0.2">
      <c r="A147" s="71" t="str">
        <f t="array" ref="A147">IFERROR(INDEX('Annex 2 EHV charges'!$A$11:$A$11, MATCH(0, IF(ISBLANK('Annex 2 EHV charges'!$A$11:$A$11),1, COUNTIF(A$4:$A146, 'Annex 2 EHV charges'!$A$11:$A$11)), 0)),"")</f>
        <v/>
      </c>
      <c r="B147" s="71" t="str">
        <f>IF($A147="","",VLOOKUP($A147,'Annex 2 EHV charges'!$A:$O,2,0))</f>
        <v/>
      </c>
      <c r="C147" s="72" t="str">
        <f>IF($A147="","",VLOOKUP($A147,'Annex 2 EHV charges'!$A:$O,3,0))</f>
        <v/>
      </c>
      <c r="D147" s="71" t="str">
        <f>IF($A147="","",VLOOKUP($A147,'Annex 2 EHV charges'!$A:$O,7,0))</f>
        <v/>
      </c>
      <c r="E147" s="73" t="str">
        <f>IFERROR(IF(VLOOKUP($A147,'Annex 2 EHV charges'!$A:$O,8,FALSE)=0,"",VLOOKUP($A147,'Annex 2 EHV charges'!$A:$O,8,FALSE)),"")</f>
        <v/>
      </c>
      <c r="F147" s="74" t="str">
        <f>IFERROR(IF(VLOOKUP($A147,'Annex 2 EHV charges'!$A:$O,9,FALSE)=0,"",VLOOKUP($A147,'Annex 2 EHV charges'!$A:$O,9,FALSE)),"")</f>
        <v/>
      </c>
      <c r="G147" s="75" t="str">
        <f>IFERROR(IF(VLOOKUP($A147,'Annex 2 EHV charges'!$A:$O,10,FALSE)=0,"",VLOOKUP($A147,'Annex 2 EHV charges'!$A:$O,10,FALSE)),"")</f>
        <v/>
      </c>
      <c r="H147" s="75" t="str">
        <f>IFERROR(IF(VLOOKUP($A147,'Annex 2 EHV charges'!$A:$O,11,FALSE)=0,"",VLOOKUP($A147,'Annex 2 EHV charges'!$A:$O,11,FALSE)),"")</f>
        <v/>
      </c>
    </row>
    <row r="148" spans="1:8" x14ac:dyDescent="0.2">
      <c r="A148" s="71" t="str">
        <f t="array" ref="A148">IFERROR(INDEX('Annex 2 EHV charges'!$A$11:$A$11, MATCH(0, IF(ISBLANK('Annex 2 EHV charges'!$A$11:$A$11),1, COUNTIF(A$4:$A147, 'Annex 2 EHV charges'!$A$11:$A$11)), 0)),"")</f>
        <v/>
      </c>
      <c r="B148" s="71" t="str">
        <f>IF($A148="","",VLOOKUP($A148,'Annex 2 EHV charges'!$A:$O,2,0))</f>
        <v/>
      </c>
      <c r="C148" s="72" t="str">
        <f>IF($A148="","",VLOOKUP($A148,'Annex 2 EHV charges'!$A:$O,3,0))</f>
        <v/>
      </c>
      <c r="D148" s="71" t="str">
        <f>IF($A148="","",VLOOKUP($A148,'Annex 2 EHV charges'!$A:$O,7,0))</f>
        <v/>
      </c>
      <c r="E148" s="73" t="str">
        <f>IFERROR(IF(VLOOKUP($A148,'Annex 2 EHV charges'!$A:$O,8,FALSE)=0,"",VLOOKUP($A148,'Annex 2 EHV charges'!$A:$O,8,FALSE)),"")</f>
        <v/>
      </c>
      <c r="F148" s="74" t="str">
        <f>IFERROR(IF(VLOOKUP($A148,'Annex 2 EHV charges'!$A:$O,9,FALSE)=0,"",VLOOKUP($A148,'Annex 2 EHV charges'!$A:$O,9,FALSE)),"")</f>
        <v/>
      </c>
      <c r="G148" s="75" t="str">
        <f>IFERROR(IF(VLOOKUP($A148,'Annex 2 EHV charges'!$A:$O,10,FALSE)=0,"",VLOOKUP($A148,'Annex 2 EHV charges'!$A:$O,10,FALSE)),"")</f>
        <v/>
      </c>
      <c r="H148" s="75" t="str">
        <f>IFERROR(IF(VLOOKUP($A148,'Annex 2 EHV charges'!$A:$O,11,FALSE)=0,"",VLOOKUP($A148,'Annex 2 EHV charges'!$A:$O,11,FALSE)),"")</f>
        <v/>
      </c>
    </row>
    <row r="149" spans="1:8" x14ac:dyDescent="0.2">
      <c r="A149" s="71" t="str">
        <f t="array" ref="A149">IFERROR(INDEX('Annex 2 EHV charges'!$A$11:$A$11, MATCH(0, IF(ISBLANK('Annex 2 EHV charges'!$A$11:$A$11),1, COUNTIF(A$4:$A148, 'Annex 2 EHV charges'!$A$11:$A$11)), 0)),"")</f>
        <v/>
      </c>
      <c r="B149" s="71" t="str">
        <f>IF($A149="","",VLOOKUP($A149,'Annex 2 EHV charges'!$A:$O,2,0))</f>
        <v/>
      </c>
      <c r="C149" s="72" t="str">
        <f>IF($A149="","",VLOOKUP($A149,'Annex 2 EHV charges'!$A:$O,3,0))</f>
        <v/>
      </c>
      <c r="D149" s="71" t="str">
        <f>IF($A149="","",VLOOKUP($A149,'Annex 2 EHV charges'!$A:$O,7,0))</f>
        <v/>
      </c>
      <c r="E149" s="73" t="str">
        <f>IFERROR(IF(VLOOKUP($A149,'Annex 2 EHV charges'!$A:$O,8,FALSE)=0,"",VLOOKUP($A149,'Annex 2 EHV charges'!$A:$O,8,FALSE)),"")</f>
        <v/>
      </c>
      <c r="F149" s="74" t="str">
        <f>IFERROR(IF(VLOOKUP($A149,'Annex 2 EHV charges'!$A:$O,9,FALSE)=0,"",VLOOKUP($A149,'Annex 2 EHV charges'!$A:$O,9,FALSE)),"")</f>
        <v/>
      </c>
      <c r="G149" s="75" t="str">
        <f>IFERROR(IF(VLOOKUP($A149,'Annex 2 EHV charges'!$A:$O,10,FALSE)=0,"",VLOOKUP($A149,'Annex 2 EHV charges'!$A:$O,10,FALSE)),"")</f>
        <v/>
      </c>
      <c r="H149" s="75" t="str">
        <f>IFERROR(IF(VLOOKUP($A149,'Annex 2 EHV charges'!$A:$O,11,FALSE)=0,"",VLOOKUP($A149,'Annex 2 EHV charges'!$A:$O,11,FALSE)),"")</f>
        <v/>
      </c>
    </row>
    <row r="150" spans="1:8" x14ac:dyDescent="0.2">
      <c r="A150" s="71" t="str">
        <f t="array" ref="A150">IFERROR(INDEX('Annex 2 EHV charges'!$A$11:$A$11, MATCH(0, IF(ISBLANK('Annex 2 EHV charges'!$A$11:$A$11),1, COUNTIF(A$4:$A149, 'Annex 2 EHV charges'!$A$11:$A$11)), 0)),"")</f>
        <v/>
      </c>
      <c r="B150" s="71" t="str">
        <f>IF($A150="","",VLOOKUP($A150,'Annex 2 EHV charges'!$A:$O,2,0))</f>
        <v/>
      </c>
      <c r="C150" s="72" t="str">
        <f>IF($A150="","",VLOOKUP($A150,'Annex 2 EHV charges'!$A:$O,3,0))</f>
        <v/>
      </c>
      <c r="D150" s="71" t="str">
        <f>IF($A150="","",VLOOKUP($A150,'Annex 2 EHV charges'!$A:$O,7,0))</f>
        <v/>
      </c>
      <c r="E150" s="73" t="str">
        <f>IFERROR(IF(VLOOKUP($A150,'Annex 2 EHV charges'!$A:$O,8,FALSE)=0,"",VLOOKUP($A150,'Annex 2 EHV charges'!$A:$O,8,FALSE)),"")</f>
        <v/>
      </c>
      <c r="F150" s="74" t="str">
        <f>IFERROR(IF(VLOOKUP($A150,'Annex 2 EHV charges'!$A:$O,9,FALSE)=0,"",VLOOKUP($A150,'Annex 2 EHV charges'!$A:$O,9,FALSE)),"")</f>
        <v/>
      </c>
      <c r="G150" s="75" t="str">
        <f>IFERROR(IF(VLOOKUP($A150,'Annex 2 EHV charges'!$A:$O,10,FALSE)=0,"",VLOOKUP($A150,'Annex 2 EHV charges'!$A:$O,10,FALSE)),"")</f>
        <v/>
      </c>
      <c r="H150" s="75" t="str">
        <f>IFERROR(IF(VLOOKUP($A150,'Annex 2 EHV charges'!$A:$O,11,FALSE)=0,"",VLOOKUP($A150,'Annex 2 EHV charges'!$A:$O,11,FALSE)),"")</f>
        <v/>
      </c>
    </row>
    <row r="151" spans="1:8" x14ac:dyDescent="0.2">
      <c r="A151" s="71" t="str">
        <f t="array" ref="A151">IFERROR(INDEX('Annex 2 EHV charges'!$A$11:$A$11, MATCH(0, IF(ISBLANK('Annex 2 EHV charges'!$A$11:$A$11),1, COUNTIF(A$4:$A150, 'Annex 2 EHV charges'!$A$11:$A$11)), 0)),"")</f>
        <v/>
      </c>
      <c r="B151" s="71" t="str">
        <f>IF($A151="","",VLOOKUP($A151,'Annex 2 EHV charges'!$A:$O,2,0))</f>
        <v/>
      </c>
      <c r="C151" s="72" t="str">
        <f>IF($A151="","",VLOOKUP($A151,'Annex 2 EHV charges'!$A:$O,3,0))</f>
        <v/>
      </c>
      <c r="D151" s="71" t="str">
        <f>IF($A151="","",VLOOKUP($A151,'Annex 2 EHV charges'!$A:$O,7,0))</f>
        <v/>
      </c>
      <c r="E151" s="73" t="str">
        <f>IFERROR(IF(VLOOKUP($A151,'Annex 2 EHV charges'!$A:$O,8,FALSE)=0,"",VLOOKUP($A151,'Annex 2 EHV charges'!$A:$O,8,FALSE)),"")</f>
        <v/>
      </c>
      <c r="F151" s="74" t="str">
        <f>IFERROR(IF(VLOOKUP($A151,'Annex 2 EHV charges'!$A:$O,9,FALSE)=0,"",VLOOKUP($A151,'Annex 2 EHV charges'!$A:$O,9,FALSE)),"")</f>
        <v/>
      </c>
      <c r="G151" s="75" t="str">
        <f>IFERROR(IF(VLOOKUP($A151,'Annex 2 EHV charges'!$A:$O,10,FALSE)=0,"",VLOOKUP($A151,'Annex 2 EHV charges'!$A:$O,10,FALSE)),"")</f>
        <v/>
      </c>
      <c r="H151" s="75" t="str">
        <f>IFERROR(IF(VLOOKUP($A151,'Annex 2 EHV charges'!$A:$O,11,FALSE)=0,"",VLOOKUP($A151,'Annex 2 EHV charges'!$A:$O,11,FALSE)),"")</f>
        <v/>
      </c>
    </row>
    <row r="152" spans="1:8" x14ac:dyDescent="0.2">
      <c r="A152" s="71" t="str">
        <f t="array" ref="A152">IFERROR(INDEX('Annex 2 EHV charges'!$A$11:$A$11, MATCH(0, IF(ISBLANK('Annex 2 EHV charges'!$A$11:$A$11),1, COUNTIF(A$4:$A151, 'Annex 2 EHV charges'!$A$11:$A$11)), 0)),"")</f>
        <v/>
      </c>
      <c r="B152" s="71" t="str">
        <f>IF($A152="","",VLOOKUP($A152,'Annex 2 EHV charges'!$A:$O,2,0))</f>
        <v/>
      </c>
      <c r="C152" s="72" t="str">
        <f>IF($A152="","",VLOOKUP($A152,'Annex 2 EHV charges'!$A:$O,3,0))</f>
        <v/>
      </c>
      <c r="D152" s="71" t="str">
        <f>IF($A152="","",VLOOKUP($A152,'Annex 2 EHV charges'!$A:$O,7,0))</f>
        <v/>
      </c>
      <c r="E152" s="73" t="str">
        <f>IFERROR(IF(VLOOKUP($A152,'Annex 2 EHV charges'!$A:$O,8,FALSE)=0,"",VLOOKUP($A152,'Annex 2 EHV charges'!$A:$O,8,FALSE)),"")</f>
        <v/>
      </c>
      <c r="F152" s="74" t="str">
        <f>IFERROR(IF(VLOOKUP($A152,'Annex 2 EHV charges'!$A:$O,9,FALSE)=0,"",VLOOKUP($A152,'Annex 2 EHV charges'!$A:$O,9,FALSE)),"")</f>
        <v/>
      </c>
      <c r="G152" s="75" t="str">
        <f>IFERROR(IF(VLOOKUP($A152,'Annex 2 EHV charges'!$A:$O,10,FALSE)=0,"",VLOOKUP($A152,'Annex 2 EHV charges'!$A:$O,10,FALSE)),"")</f>
        <v/>
      </c>
      <c r="H152" s="75" t="str">
        <f>IFERROR(IF(VLOOKUP($A152,'Annex 2 EHV charges'!$A:$O,11,FALSE)=0,"",VLOOKUP($A152,'Annex 2 EHV charges'!$A:$O,11,FALSE)),"")</f>
        <v/>
      </c>
    </row>
    <row r="153" spans="1:8" x14ac:dyDescent="0.2">
      <c r="A153" s="71" t="str">
        <f t="array" ref="A153">IFERROR(INDEX('Annex 2 EHV charges'!$A$11:$A$11, MATCH(0, IF(ISBLANK('Annex 2 EHV charges'!$A$11:$A$11),1, COUNTIF(A$4:$A152, 'Annex 2 EHV charges'!$A$11:$A$11)), 0)),"")</f>
        <v/>
      </c>
      <c r="B153" s="71" t="str">
        <f>IF($A153="","",VLOOKUP($A153,'Annex 2 EHV charges'!$A:$O,2,0))</f>
        <v/>
      </c>
      <c r="C153" s="72" t="str">
        <f>IF($A153="","",VLOOKUP($A153,'Annex 2 EHV charges'!$A:$O,3,0))</f>
        <v/>
      </c>
      <c r="D153" s="71" t="str">
        <f>IF($A153="","",VLOOKUP($A153,'Annex 2 EHV charges'!$A:$O,7,0))</f>
        <v/>
      </c>
      <c r="E153" s="73" t="str">
        <f>IFERROR(IF(VLOOKUP($A153,'Annex 2 EHV charges'!$A:$O,8,FALSE)=0,"",VLOOKUP($A153,'Annex 2 EHV charges'!$A:$O,8,FALSE)),"")</f>
        <v/>
      </c>
      <c r="F153" s="74" t="str">
        <f>IFERROR(IF(VLOOKUP($A153,'Annex 2 EHV charges'!$A:$O,9,FALSE)=0,"",VLOOKUP($A153,'Annex 2 EHV charges'!$A:$O,9,FALSE)),"")</f>
        <v/>
      </c>
      <c r="G153" s="75" t="str">
        <f>IFERROR(IF(VLOOKUP($A153,'Annex 2 EHV charges'!$A:$O,10,FALSE)=0,"",VLOOKUP($A153,'Annex 2 EHV charges'!$A:$O,10,FALSE)),"")</f>
        <v/>
      </c>
      <c r="H153" s="75" t="str">
        <f>IFERROR(IF(VLOOKUP($A153,'Annex 2 EHV charges'!$A:$O,11,FALSE)=0,"",VLOOKUP($A153,'Annex 2 EHV charges'!$A:$O,11,FALSE)),"")</f>
        <v/>
      </c>
    </row>
    <row r="154" spans="1:8" x14ac:dyDescent="0.2">
      <c r="A154" s="71" t="str">
        <f t="array" ref="A154">IFERROR(INDEX('Annex 2 EHV charges'!$A$11:$A$11, MATCH(0, IF(ISBLANK('Annex 2 EHV charges'!$A$11:$A$11),1, COUNTIF(A$4:$A153, 'Annex 2 EHV charges'!$A$11:$A$11)), 0)),"")</f>
        <v/>
      </c>
      <c r="B154" s="71" t="str">
        <f>IF($A154="","",VLOOKUP($A154,'Annex 2 EHV charges'!$A:$O,2,0))</f>
        <v/>
      </c>
      <c r="C154" s="72" t="str">
        <f>IF($A154="","",VLOOKUP($A154,'Annex 2 EHV charges'!$A:$O,3,0))</f>
        <v/>
      </c>
      <c r="D154" s="71" t="str">
        <f>IF($A154="","",VLOOKUP($A154,'Annex 2 EHV charges'!$A:$O,7,0))</f>
        <v/>
      </c>
      <c r="E154" s="73" t="str">
        <f>IFERROR(IF(VLOOKUP($A154,'Annex 2 EHV charges'!$A:$O,8,FALSE)=0,"",VLOOKUP($A154,'Annex 2 EHV charges'!$A:$O,8,FALSE)),"")</f>
        <v/>
      </c>
      <c r="F154" s="74" t="str">
        <f>IFERROR(IF(VLOOKUP($A154,'Annex 2 EHV charges'!$A:$O,9,FALSE)=0,"",VLOOKUP($A154,'Annex 2 EHV charges'!$A:$O,9,FALSE)),"")</f>
        <v/>
      </c>
      <c r="G154" s="75" t="str">
        <f>IFERROR(IF(VLOOKUP($A154,'Annex 2 EHV charges'!$A:$O,10,FALSE)=0,"",VLOOKUP($A154,'Annex 2 EHV charges'!$A:$O,10,FALSE)),"")</f>
        <v/>
      </c>
      <c r="H154" s="75" t="str">
        <f>IFERROR(IF(VLOOKUP($A154,'Annex 2 EHV charges'!$A:$O,11,FALSE)=0,"",VLOOKUP($A154,'Annex 2 EHV charges'!$A:$O,11,FALSE)),"")</f>
        <v/>
      </c>
    </row>
    <row r="155" spans="1:8" x14ac:dyDescent="0.2">
      <c r="A155" s="71" t="str">
        <f t="array" ref="A155">IFERROR(INDEX('Annex 2 EHV charges'!$A$11:$A$11, MATCH(0, IF(ISBLANK('Annex 2 EHV charges'!$A$11:$A$11),1, COUNTIF(A$4:$A154, 'Annex 2 EHV charges'!$A$11:$A$11)), 0)),"")</f>
        <v/>
      </c>
      <c r="B155" s="71" t="str">
        <f>IF($A155="","",VLOOKUP($A155,'Annex 2 EHV charges'!$A:$O,2,0))</f>
        <v/>
      </c>
      <c r="C155" s="72" t="str">
        <f>IF($A155="","",VLOOKUP($A155,'Annex 2 EHV charges'!$A:$O,3,0))</f>
        <v/>
      </c>
      <c r="D155" s="71" t="str">
        <f>IF($A155="","",VLOOKUP($A155,'Annex 2 EHV charges'!$A:$O,7,0))</f>
        <v/>
      </c>
      <c r="E155" s="73" t="str">
        <f>IFERROR(IF(VLOOKUP($A155,'Annex 2 EHV charges'!$A:$O,8,FALSE)=0,"",VLOOKUP($A155,'Annex 2 EHV charges'!$A:$O,8,FALSE)),"")</f>
        <v/>
      </c>
      <c r="F155" s="74" t="str">
        <f>IFERROR(IF(VLOOKUP($A155,'Annex 2 EHV charges'!$A:$O,9,FALSE)=0,"",VLOOKUP($A155,'Annex 2 EHV charges'!$A:$O,9,FALSE)),"")</f>
        <v/>
      </c>
      <c r="G155" s="75" t="str">
        <f>IFERROR(IF(VLOOKUP($A155,'Annex 2 EHV charges'!$A:$O,10,FALSE)=0,"",VLOOKUP($A155,'Annex 2 EHV charges'!$A:$O,10,FALSE)),"")</f>
        <v/>
      </c>
      <c r="H155" s="75" t="str">
        <f>IFERROR(IF(VLOOKUP($A155,'Annex 2 EHV charges'!$A:$O,11,FALSE)=0,"",VLOOKUP($A155,'Annex 2 EHV charges'!$A:$O,11,FALSE)),"")</f>
        <v/>
      </c>
    </row>
    <row r="156" spans="1:8" x14ac:dyDescent="0.2">
      <c r="A156" s="71" t="str">
        <f t="array" ref="A156">IFERROR(INDEX('Annex 2 EHV charges'!$A$11:$A$11, MATCH(0, IF(ISBLANK('Annex 2 EHV charges'!$A$11:$A$11),1, COUNTIF(A$4:$A155, 'Annex 2 EHV charges'!$A$11:$A$11)), 0)),"")</f>
        <v/>
      </c>
      <c r="B156" s="71" t="str">
        <f>IF($A156="","",VLOOKUP($A156,'Annex 2 EHV charges'!$A:$O,2,0))</f>
        <v/>
      </c>
      <c r="C156" s="72" t="str">
        <f>IF($A156="","",VLOOKUP($A156,'Annex 2 EHV charges'!$A:$O,3,0))</f>
        <v/>
      </c>
      <c r="D156" s="71" t="str">
        <f>IF($A156="","",VLOOKUP($A156,'Annex 2 EHV charges'!$A:$O,7,0))</f>
        <v/>
      </c>
      <c r="E156" s="73" t="str">
        <f>IFERROR(IF(VLOOKUP($A156,'Annex 2 EHV charges'!$A:$O,8,FALSE)=0,"",VLOOKUP($A156,'Annex 2 EHV charges'!$A:$O,8,FALSE)),"")</f>
        <v/>
      </c>
      <c r="F156" s="74" t="str">
        <f>IFERROR(IF(VLOOKUP($A156,'Annex 2 EHV charges'!$A:$O,9,FALSE)=0,"",VLOOKUP($A156,'Annex 2 EHV charges'!$A:$O,9,FALSE)),"")</f>
        <v/>
      </c>
      <c r="G156" s="75" t="str">
        <f>IFERROR(IF(VLOOKUP($A156,'Annex 2 EHV charges'!$A:$O,10,FALSE)=0,"",VLOOKUP($A156,'Annex 2 EHV charges'!$A:$O,10,FALSE)),"")</f>
        <v/>
      </c>
      <c r="H156" s="75" t="str">
        <f>IFERROR(IF(VLOOKUP($A156,'Annex 2 EHV charges'!$A:$O,11,FALSE)=0,"",VLOOKUP($A156,'Annex 2 EHV charges'!$A:$O,11,FALSE)),"")</f>
        <v/>
      </c>
    </row>
    <row r="157" spans="1:8" x14ac:dyDescent="0.2">
      <c r="A157" s="71" t="str">
        <f t="array" ref="A157">IFERROR(INDEX('Annex 2 EHV charges'!$A$11:$A$11, MATCH(0, IF(ISBLANK('Annex 2 EHV charges'!$A$11:$A$11),1, COUNTIF(A$4:$A156, 'Annex 2 EHV charges'!$A$11:$A$11)), 0)),"")</f>
        <v/>
      </c>
      <c r="B157" s="71" t="str">
        <f>IF($A157="","",VLOOKUP($A157,'Annex 2 EHV charges'!$A:$O,2,0))</f>
        <v/>
      </c>
      <c r="C157" s="72" t="str">
        <f>IF($A157="","",VLOOKUP($A157,'Annex 2 EHV charges'!$A:$O,3,0))</f>
        <v/>
      </c>
      <c r="D157" s="71" t="str">
        <f>IF($A157="","",VLOOKUP($A157,'Annex 2 EHV charges'!$A:$O,7,0))</f>
        <v/>
      </c>
      <c r="E157" s="73" t="str">
        <f>IFERROR(IF(VLOOKUP($A157,'Annex 2 EHV charges'!$A:$O,8,FALSE)=0,"",VLOOKUP($A157,'Annex 2 EHV charges'!$A:$O,8,FALSE)),"")</f>
        <v/>
      </c>
      <c r="F157" s="74" t="str">
        <f>IFERROR(IF(VLOOKUP($A157,'Annex 2 EHV charges'!$A:$O,9,FALSE)=0,"",VLOOKUP($A157,'Annex 2 EHV charges'!$A:$O,9,FALSE)),"")</f>
        <v/>
      </c>
      <c r="G157" s="75" t="str">
        <f>IFERROR(IF(VLOOKUP($A157,'Annex 2 EHV charges'!$A:$O,10,FALSE)=0,"",VLOOKUP($A157,'Annex 2 EHV charges'!$A:$O,10,FALSE)),"")</f>
        <v/>
      </c>
      <c r="H157" s="75" t="str">
        <f>IFERROR(IF(VLOOKUP($A157,'Annex 2 EHV charges'!$A:$O,11,FALSE)=0,"",VLOOKUP($A157,'Annex 2 EHV charges'!$A:$O,11,FALSE)),"")</f>
        <v/>
      </c>
    </row>
    <row r="158" spans="1:8" x14ac:dyDescent="0.2">
      <c r="A158" s="71" t="str">
        <f t="array" ref="A158">IFERROR(INDEX('Annex 2 EHV charges'!$A$11:$A$11, MATCH(0, IF(ISBLANK('Annex 2 EHV charges'!$A$11:$A$11),1, COUNTIF(A$4:$A157, 'Annex 2 EHV charges'!$A$11:$A$11)), 0)),"")</f>
        <v/>
      </c>
      <c r="B158" s="71" t="str">
        <f>IF($A158="","",VLOOKUP($A158,'Annex 2 EHV charges'!$A:$O,2,0))</f>
        <v/>
      </c>
      <c r="C158" s="72" t="str">
        <f>IF($A158="","",VLOOKUP($A158,'Annex 2 EHV charges'!$A:$O,3,0))</f>
        <v/>
      </c>
      <c r="D158" s="71" t="str">
        <f>IF($A158="","",VLOOKUP($A158,'Annex 2 EHV charges'!$A:$O,7,0))</f>
        <v/>
      </c>
      <c r="E158" s="73" t="str">
        <f>IFERROR(IF(VLOOKUP($A158,'Annex 2 EHV charges'!$A:$O,8,FALSE)=0,"",VLOOKUP($A158,'Annex 2 EHV charges'!$A:$O,8,FALSE)),"")</f>
        <v/>
      </c>
      <c r="F158" s="74" t="str">
        <f>IFERROR(IF(VLOOKUP($A158,'Annex 2 EHV charges'!$A:$O,9,FALSE)=0,"",VLOOKUP($A158,'Annex 2 EHV charges'!$A:$O,9,FALSE)),"")</f>
        <v/>
      </c>
      <c r="G158" s="75" t="str">
        <f>IFERROR(IF(VLOOKUP($A158,'Annex 2 EHV charges'!$A:$O,10,FALSE)=0,"",VLOOKUP($A158,'Annex 2 EHV charges'!$A:$O,10,FALSE)),"")</f>
        <v/>
      </c>
      <c r="H158" s="75" t="str">
        <f>IFERROR(IF(VLOOKUP($A158,'Annex 2 EHV charges'!$A:$O,11,FALSE)=0,"",VLOOKUP($A158,'Annex 2 EHV charges'!$A:$O,11,FALSE)),"")</f>
        <v/>
      </c>
    </row>
    <row r="159" spans="1:8" x14ac:dyDescent="0.2">
      <c r="A159" s="71" t="str">
        <f t="array" ref="A159">IFERROR(INDEX('Annex 2 EHV charges'!$A$11:$A$11, MATCH(0, IF(ISBLANK('Annex 2 EHV charges'!$A$11:$A$11),1, COUNTIF(A$4:$A158, 'Annex 2 EHV charges'!$A$11:$A$11)), 0)),"")</f>
        <v/>
      </c>
      <c r="B159" s="71" t="str">
        <f>IF($A159="","",VLOOKUP($A159,'Annex 2 EHV charges'!$A:$O,2,0))</f>
        <v/>
      </c>
      <c r="C159" s="72" t="str">
        <f>IF($A159="","",VLOOKUP($A159,'Annex 2 EHV charges'!$A:$O,3,0))</f>
        <v/>
      </c>
      <c r="D159" s="71" t="str">
        <f>IF($A159="","",VLOOKUP($A159,'Annex 2 EHV charges'!$A:$O,7,0))</f>
        <v/>
      </c>
      <c r="E159" s="73" t="str">
        <f>IFERROR(IF(VLOOKUP($A159,'Annex 2 EHV charges'!$A:$O,8,FALSE)=0,"",VLOOKUP($A159,'Annex 2 EHV charges'!$A:$O,8,FALSE)),"")</f>
        <v/>
      </c>
      <c r="F159" s="74" t="str">
        <f>IFERROR(IF(VLOOKUP($A159,'Annex 2 EHV charges'!$A:$O,9,FALSE)=0,"",VLOOKUP($A159,'Annex 2 EHV charges'!$A:$O,9,FALSE)),"")</f>
        <v/>
      </c>
      <c r="G159" s="75" t="str">
        <f>IFERROR(IF(VLOOKUP($A159,'Annex 2 EHV charges'!$A:$O,10,FALSE)=0,"",VLOOKUP($A159,'Annex 2 EHV charges'!$A:$O,10,FALSE)),"")</f>
        <v/>
      </c>
      <c r="H159" s="75" t="str">
        <f>IFERROR(IF(VLOOKUP($A159,'Annex 2 EHV charges'!$A:$O,11,FALSE)=0,"",VLOOKUP($A159,'Annex 2 EHV charges'!$A:$O,11,FALSE)),"")</f>
        <v/>
      </c>
    </row>
    <row r="160" spans="1:8" x14ac:dyDescent="0.2">
      <c r="A160" s="71" t="str">
        <f t="array" ref="A160">IFERROR(INDEX('Annex 2 EHV charges'!$A$11:$A$11, MATCH(0, IF(ISBLANK('Annex 2 EHV charges'!$A$11:$A$11),1, COUNTIF(A$4:$A159, 'Annex 2 EHV charges'!$A$11:$A$11)), 0)),"")</f>
        <v/>
      </c>
      <c r="B160" s="71" t="str">
        <f>IF($A160="","",VLOOKUP($A160,'Annex 2 EHV charges'!$A:$O,2,0))</f>
        <v/>
      </c>
      <c r="C160" s="72" t="str">
        <f>IF($A160="","",VLOOKUP($A160,'Annex 2 EHV charges'!$A:$O,3,0))</f>
        <v/>
      </c>
      <c r="D160" s="71" t="str">
        <f>IF($A160="","",VLOOKUP($A160,'Annex 2 EHV charges'!$A:$O,7,0))</f>
        <v/>
      </c>
      <c r="E160" s="73" t="str">
        <f>IFERROR(IF(VLOOKUP($A160,'Annex 2 EHV charges'!$A:$O,8,FALSE)=0,"",VLOOKUP($A160,'Annex 2 EHV charges'!$A:$O,8,FALSE)),"")</f>
        <v/>
      </c>
      <c r="F160" s="74" t="str">
        <f>IFERROR(IF(VLOOKUP($A160,'Annex 2 EHV charges'!$A:$O,9,FALSE)=0,"",VLOOKUP($A160,'Annex 2 EHV charges'!$A:$O,9,FALSE)),"")</f>
        <v/>
      </c>
      <c r="G160" s="75" t="str">
        <f>IFERROR(IF(VLOOKUP($A160,'Annex 2 EHV charges'!$A:$O,10,FALSE)=0,"",VLOOKUP($A160,'Annex 2 EHV charges'!$A:$O,10,FALSE)),"")</f>
        <v/>
      </c>
      <c r="H160" s="75" t="str">
        <f>IFERROR(IF(VLOOKUP($A160,'Annex 2 EHV charges'!$A:$O,11,FALSE)=0,"",VLOOKUP($A160,'Annex 2 EHV charges'!$A:$O,11,FALSE)),"")</f>
        <v/>
      </c>
    </row>
    <row r="161" spans="1:8" x14ac:dyDescent="0.2">
      <c r="A161" s="71" t="str">
        <f t="array" ref="A161">IFERROR(INDEX('Annex 2 EHV charges'!$A$11:$A$11, MATCH(0, IF(ISBLANK('Annex 2 EHV charges'!$A$11:$A$11),1, COUNTIF(A$4:$A160, 'Annex 2 EHV charges'!$A$11:$A$11)), 0)),"")</f>
        <v/>
      </c>
      <c r="B161" s="71" t="str">
        <f>IF($A161="","",VLOOKUP($A161,'Annex 2 EHV charges'!$A:$O,2,0))</f>
        <v/>
      </c>
      <c r="C161" s="72" t="str">
        <f>IF($A161="","",VLOOKUP($A161,'Annex 2 EHV charges'!$A:$O,3,0))</f>
        <v/>
      </c>
      <c r="D161" s="71" t="str">
        <f>IF($A161="","",VLOOKUP($A161,'Annex 2 EHV charges'!$A:$O,7,0))</f>
        <v/>
      </c>
      <c r="E161" s="73" t="str">
        <f>IFERROR(IF(VLOOKUP($A161,'Annex 2 EHV charges'!$A:$O,8,FALSE)=0,"",VLOOKUP($A161,'Annex 2 EHV charges'!$A:$O,8,FALSE)),"")</f>
        <v/>
      </c>
      <c r="F161" s="74" t="str">
        <f>IFERROR(IF(VLOOKUP($A161,'Annex 2 EHV charges'!$A:$O,9,FALSE)=0,"",VLOOKUP($A161,'Annex 2 EHV charges'!$A:$O,9,FALSE)),"")</f>
        <v/>
      </c>
      <c r="G161" s="75" t="str">
        <f>IFERROR(IF(VLOOKUP($A161,'Annex 2 EHV charges'!$A:$O,10,FALSE)=0,"",VLOOKUP($A161,'Annex 2 EHV charges'!$A:$O,10,FALSE)),"")</f>
        <v/>
      </c>
      <c r="H161" s="75" t="str">
        <f>IFERROR(IF(VLOOKUP($A161,'Annex 2 EHV charges'!$A:$O,11,FALSE)=0,"",VLOOKUP($A161,'Annex 2 EHV charges'!$A:$O,11,FALSE)),"")</f>
        <v/>
      </c>
    </row>
    <row r="162" spans="1:8" x14ac:dyDescent="0.2">
      <c r="A162" s="71" t="str">
        <f t="array" ref="A162">IFERROR(INDEX('Annex 2 EHV charges'!$A$11:$A$11, MATCH(0, IF(ISBLANK('Annex 2 EHV charges'!$A$11:$A$11),1, COUNTIF(A$4:$A161, 'Annex 2 EHV charges'!$A$11:$A$11)), 0)),"")</f>
        <v/>
      </c>
      <c r="B162" s="71" t="str">
        <f>IF($A162="","",VLOOKUP($A162,'Annex 2 EHV charges'!$A:$O,2,0))</f>
        <v/>
      </c>
      <c r="C162" s="72" t="str">
        <f>IF($A162="","",VLOOKUP($A162,'Annex 2 EHV charges'!$A:$O,3,0))</f>
        <v/>
      </c>
      <c r="D162" s="71" t="str">
        <f>IF($A162="","",VLOOKUP($A162,'Annex 2 EHV charges'!$A:$O,7,0))</f>
        <v/>
      </c>
      <c r="E162" s="73" t="str">
        <f>IFERROR(IF(VLOOKUP($A162,'Annex 2 EHV charges'!$A:$O,8,FALSE)=0,"",VLOOKUP($A162,'Annex 2 EHV charges'!$A:$O,8,FALSE)),"")</f>
        <v/>
      </c>
      <c r="F162" s="74" t="str">
        <f>IFERROR(IF(VLOOKUP($A162,'Annex 2 EHV charges'!$A:$O,9,FALSE)=0,"",VLOOKUP($A162,'Annex 2 EHV charges'!$A:$O,9,FALSE)),"")</f>
        <v/>
      </c>
      <c r="G162" s="75" t="str">
        <f>IFERROR(IF(VLOOKUP($A162,'Annex 2 EHV charges'!$A:$O,10,FALSE)=0,"",VLOOKUP($A162,'Annex 2 EHV charges'!$A:$O,10,FALSE)),"")</f>
        <v/>
      </c>
      <c r="H162" s="75" t="str">
        <f>IFERROR(IF(VLOOKUP($A162,'Annex 2 EHV charges'!$A:$O,11,FALSE)=0,"",VLOOKUP($A162,'Annex 2 EHV charges'!$A:$O,11,FALSE)),"")</f>
        <v/>
      </c>
    </row>
    <row r="163" spans="1:8" x14ac:dyDescent="0.2">
      <c r="A163" s="71" t="str">
        <f t="array" ref="A163">IFERROR(INDEX('Annex 2 EHV charges'!$A$11:$A$11, MATCH(0, IF(ISBLANK('Annex 2 EHV charges'!$A$11:$A$11),1, COUNTIF(A$4:$A162, 'Annex 2 EHV charges'!$A$11:$A$11)), 0)),"")</f>
        <v/>
      </c>
      <c r="B163" s="71" t="str">
        <f>IF($A163="","",VLOOKUP($A163,'Annex 2 EHV charges'!$A:$O,2,0))</f>
        <v/>
      </c>
      <c r="C163" s="72" t="str">
        <f>IF($A163="","",VLOOKUP($A163,'Annex 2 EHV charges'!$A:$O,3,0))</f>
        <v/>
      </c>
      <c r="D163" s="71" t="str">
        <f>IF($A163="","",VLOOKUP($A163,'Annex 2 EHV charges'!$A:$O,7,0))</f>
        <v/>
      </c>
      <c r="E163" s="73" t="str">
        <f>IFERROR(IF(VLOOKUP($A163,'Annex 2 EHV charges'!$A:$O,8,FALSE)=0,"",VLOOKUP($A163,'Annex 2 EHV charges'!$A:$O,8,FALSE)),"")</f>
        <v/>
      </c>
      <c r="F163" s="74" t="str">
        <f>IFERROR(IF(VLOOKUP($A163,'Annex 2 EHV charges'!$A:$O,9,FALSE)=0,"",VLOOKUP($A163,'Annex 2 EHV charges'!$A:$O,9,FALSE)),"")</f>
        <v/>
      </c>
      <c r="G163" s="75" t="str">
        <f>IFERROR(IF(VLOOKUP($A163,'Annex 2 EHV charges'!$A:$O,10,FALSE)=0,"",VLOOKUP($A163,'Annex 2 EHV charges'!$A:$O,10,FALSE)),"")</f>
        <v/>
      </c>
      <c r="H163" s="75" t="str">
        <f>IFERROR(IF(VLOOKUP($A163,'Annex 2 EHV charges'!$A:$O,11,FALSE)=0,"",VLOOKUP($A163,'Annex 2 EHV charges'!$A:$O,11,FALSE)),"")</f>
        <v/>
      </c>
    </row>
    <row r="164" spans="1:8" x14ac:dyDescent="0.2">
      <c r="A164" s="71" t="str">
        <f t="array" ref="A164">IFERROR(INDEX('Annex 2 EHV charges'!$A$11:$A$11, MATCH(0, IF(ISBLANK('Annex 2 EHV charges'!$A$11:$A$11),1, COUNTIF(A$4:$A163, 'Annex 2 EHV charges'!$A$11:$A$11)), 0)),"")</f>
        <v/>
      </c>
      <c r="B164" s="71" t="str">
        <f>IF($A164="","",VLOOKUP($A164,'Annex 2 EHV charges'!$A:$O,2,0))</f>
        <v/>
      </c>
      <c r="C164" s="72" t="str">
        <f>IF($A164="","",VLOOKUP($A164,'Annex 2 EHV charges'!$A:$O,3,0))</f>
        <v/>
      </c>
      <c r="D164" s="71" t="str">
        <f>IF($A164="","",VLOOKUP($A164,'Annex 2 EHV charges'!$A:$O,7,0))</f>
        <v/>
      </c>
      <c r="E164" s="73" t="str">
        <f>IFERROR(IF(VLOOKUP($A164,'Annex 2 EHV charges'!$A:$O,8,FALSE)=0,"",VLOOKUP($A164,'Annex 2 EHV charges'!$A:$O,8,FALSE)),"")</f>
        <v/>
      </c>
      <c r="F164" s="74" t="str">
        <f>IFERROR(IF(VLOOKUP($A164,'Annex 2 EHV charges'!$A:$O,9,FALSE)=0,"",VLOOKUP($A164,'Annex 2 EHV charges'!$A:$O,9,FALSE)),"")</f>
        <v/>
      </c>
      <c r="G164" s="75" t="str">
        <f>IFERROR(IF(VLOOKUP($A164,'Annex 2 EHV charges'!$A:$O,10,FALSE)=0,"",VLOOKUP($A164,'Annex 2 EHV charges'!$A:$O,10,FALSE)),"")</f>
        <v/>
      </c>
      <c r="H164" s="75" t="str">
        <f>IFERROR(IF(VLOOKUP($A164,'Annex 2 EHV charges'!$A:$O,11,FALSE)=0,"",VLOOKUP($A164,'Annex 2 EHV charges'!$A:$O,11,FALSE)),"")</f>
        <v/>
      </c>
    </row>
    <row r="165" spans="1:8" x14ac:dyDescent="0.2">
      <c r="A165" s="71" t="str">
        <f t="array" ref="A165">IFERROR(INDEX('Annex 2 EHV charges'!$A$11:$A$11, MATCH(0, IF(ISBLANK('Annex 2 EHV charges'!$A$11:$A$11),1, COUNTIF(A$4:$A164, 'Annex 2 EHV charges'!$A$11:$A$11)), 0)),"")</f>
        <v/>
      </c>
      <c r="B165" s="71" t="str">
        <f>IF($A165="","",VLOOKUP($A165,'Annex 2 EHV charges'!$A:$O,2,0))</f>
        <v/>
      </c>
      <c r="C165" s="72" t="str">
        <f>IF($A165="","",VLOOKUP($A165,'Annex 2 EHV charges'!$A:$O,3,0))</f>
        <v/>
      </c>
      <c r="D165" s="71" t="str">
        <f>IF($A165="","",VLOOKUP($A165,'Annex 2 EHV charges'!$A:$O,7,0))</f>
        <v/>
      </c>
      <c r="E165" s="73" t="str">
        <f>IFERROR(IF(VLOOKUP($A165,'Annex 2 EHV charges'!$A:$O,8,FALSE)=0,"",VLOOKUP($A165,'Annex 2 EHV charges'!$A:$O,8,FALSE)),"")</f>
        <v/>
      </c>
      <c r="F165" s="74" t="str">
        <f>IFERROR(IF(VLOOKUP($A165,'Annex 2 EHV charges'!$A:$O,9,FALSE)=0,"",VLOOKUP($A165,'Annex 2 EHV charges'!$A:$O,9,FALSE)),"")</f>
        <v/>
      </c>
      <c r="G165" s="75" t="str">
        <f>IFERROR(IF(VLOOKUP($A165,'Annex 2 EHV charges'!$A:$O,10,FALSE)=0,"",VLOOKUP($A165,'Annex 2 EHV charges'!$A:$O,10,FALSE)),"")</f>
        <v/>
      </c>
      <c r="H165" s="75" t="str">
        <f>IFERROR(IF(VLOOKUP($A165,'Annex 2 EHV charges'!$A:$O,11,FALSE)=0,"",VLOOKUP($A165,'Annex 2 EHV charges'!$A:$O,11,FALSE)),"")</f>
        <v/>
      </c>
    </row>
    <row r="166" spans="1:8" x14ac:dyDescent="0.2">
      <c r="A166" s="71" t="str">
        <f t="array" ref="A166">IFERROR(INDEX('Annex 2 EHV charges'!$A$11:$A$11, MATCH(0, IF(ISBLANK('Annex 2 EHV charges'!$A$11:$A$11),1, COUNTIF(A$4:$A165, 'Annex 2 EHV charges'!$A$11:$A$11)), 0)),"")</f>
        <v/>
      </c>
      <c r="B166" s="71" t="str">
        <f>IF($A166="","",VLOOKUP($A166,'Annex 2 EHV charges'!$A:$O,2,0))</f>
        <v/>
      </c>
      <c r="C166" s="72" t="str">
        <f>IF($A166="","",VLOOKUP($A166,'Annex 2 EHV charges'!$A:$O,3,0))</f>
        <v/>
      </c>
      <c r="D166" s="71" t="str">
        <f>IF($A166="","",VLOOKUP($A166,'Annex 2 EHV charges'!$A:$O,7,0))</f>
        <v/>
      </c>
      <c r="E166" s="73" t="str">
        <f>IFERROR(IF(VLOOKUP($A166,'Annex 2 EHV charges'!$A:$O,8,FALSE)=0,"",VLOOKUP($A166,'Annex 2 EHV charges'!$A:$O,8,FALSE)),"")</f>
        <v/>
      </c>
      <c r="F166" s="74" t="str">
        <f>IFERROR(IF(VLOOKUP($A166,'Annex 2 EHV charges'!$A:$O,9,FALSE)=0,"",VLOOKUP($A166,'Annex 2 EHV charges'!$A:$O,9,FALSE)),"")</f>
        <v/>
      </c>
      <c r="G166" s="75" t="str">
        <f>IFERROR(IF(VLOOKUP($A166,'Annex 2 EHV charges'!$A:$O,10,FALSE)=0,"",VLOOKUP($A166,'Annex 2 EHV charges'!$A:$O,10,FALSE)),"")</f>
        <v/>
      </c>
      <c r="H166" s="75" t="str">
        <f>IFERROR(IF(VLOOKUP($A166,'Annex 2 EHV charges'!$A:$O,11,FALSE)=0,"",VLOOKUP($A166,'Annex 2 EHV charges'!$A:$O,11,FALSE)),"")</f>
        <v/>
      </c>
    </row>
    <row r="167" spans="1:8" x14ac:dyDescent="0.2">
      <c r="A167" s="71" t="str">
        <f t="array" ref="A167">IFERROR(INDEX('Annex 2 EHV charges'!$A$11:$A$11, MATCH(0, IF(ISBLANK('Annex 2 EHV charges'!$A$11:$A$11),1, COUNTIF(A$4:$A166, 'Annex 2 EHV charges'!$A$11:$A$11)), 0)),"")</f>
        <v/>
      </c>
      <c r="B167" s="71" t="str">
        <f>IF($A167="","",VLOOKUP($A167,'Annex 2 EHV charges'!$A:$O,2,0))</f>
        <v/>
      </c>
      <c r="C167" s="72" t="str">
        <f>IF($A167="","",VLOOKUP($A167,'Annex 2 EHV charges'!$A:$O,3,0))</f>
        <v/>
      </c>
      <c r="D167" s="71" t="str">
        <f>IF($A167="","",VLOOKUP($A167,'Annex 2 EHV charges'!$A:$O,7,0))</f>
        <v/>
      </c>
      <c r="E167" s="73" t="str">
        <f>IFERROR(IF(VLOOKUP($A167,'Annex 2 EHV charges'!$A:$O,8,FALSE)=0,"",VLOOKUP($A167,'Annex 2 EHV charges'!$A:$O,8,FALSE)),"")</f>
        <v/>
      </c>
      <c r="F167" s="74" t="str">
        <f>IFERROR(IF(VLOOKUP($A167,'Annex 2 EHV charges'!$A:$O,9,FALSE)=0,"",VLOOKUP($A167,'Annex 2 EHV charges'!$A:$O,9,FALSE)),"")</f>
        <v/>
      </c>
      <c r="G167" s="75" t="str">
        <f>IFERROR(IF(VLOOKUP($A167,'Annex 2 EHV charges'!$A:$O,10,FALSE)=0,"",VLOOKUP($A167,'Annex 2 EHV charges'!$A:$O,10,FALSE)),"")</f>
        <v/>
      </c>
      <c r="H167" s="75" t="str">
        <f>IFERROR(IF(VLOOKUP($A167,'Annex 2 EHV charges'!$A:$O,11,FALSE)=0,"",VLOOKUP($A167,'Annex 2 EHV charges'!$A:$O,11,FALSE)),"")</f>
        <v/>
      </c>
    </row>
    <row r="168" spans="1:8" x14ac:dyDescent="0.2">
      <c r="A168" s="71" t="str">
        <f t="array" ref="A168">IFERROR(INDEX('Annex 2 EHV charges'!$A$11:$A$11, MATCH(0, IF(ISBLANK('Annex 2 EHV charges'!$A$11:$A$11),1, COUNTIF(A$4:$A167, 'Annex 2 EHV charges'!$A$11:$A$11)), 0)),"")</f>
        <v/>
      </c>
      <c r="B168" s="71" t="str">
        <f>IF($A168="","",VLOOKUP($A168,'Annex 2 EHV charges'!$A:$O,2,0))</f>
        <v/>
      </c>
      <c r="C168" s="72" t="str">
        <f>IF($A168="","",VLOOKUP($A168,'Annex 2 EHV charges'!$A:$O,3,0))</f>
        <v/>
      </c>
      <c r="D168" s="71" t="str">
        <f>IF($A168="","",VLOOKUP($A168,'Annex 2 EHV charges'!$A:$O,7,0))</f>
        <v/>
      </c>
      <c r="E168" s="73" t="str">
        <f>IFERROR(IF(VLOOKUP($A168,'Annex 2 EHV charges'!$A:$O,8,FALSE)=0,"",VLOOKUP($A168,'Annex 2 EHV charges'!$A:$O,8,FALSE)),"")</f>
        <v/>
      </c>
      <c r="F168" s="74" t="str">
        <f>IFERROR(IF(VLOOKUP($A168,'Annex 2 EHV charges'!$A:$O,9,FALSE)=0,"",VLOOKUP($A168,'Annex 2 EHV charges'!$A:$O,9,FALSE)),"")</f>
        <v/>
      </c>
      <c r="G168" s="75" t="str">
        <f>IFERROR(IF(VLOOKUP($A168,'Annex 2 EHV charges'!$A:$O,10,FALSE)=0,"",VLOOKUP($A168,'Annex 2 EHV charges'!$A:$O,10,FALSE)),"")</f>
        <v/>
      </c>
      <c r="H168" s="75" t="str">
        <f>IFERROR(IF(VLOOKUP($A168,'Annex 2 EHV charges'!$A:$O,11,FALSE)=0,"",VLOOKUP($A168,'Annex 2 EHV charges'!$A:$O,11,FALSE)),"")</f>
        <v/>
      </c>
    </row>
    <row r="169" spans="1:8" x14ac:dyDescent="0.2">
      <c r="A169" s="71" t="str">
        <f t="array" ref="A169">IFERROR(INDEX('Annex 2 EHV charges'!$A$11:$A$11, MATCH(0, IF(ISBLANK('Annex 2 EHV charges'!$A$11:$A$11),1, COUNTIF(A$4:$A168, 'Annex 2 EHV charges'!$A$11:$A$11)), 0)),"")</f>
        <v/>
      </c>
      <c r="B169" s="71" t="str">
        <f>IF($A169="","",VLOOKUP($A169,'Annex 2 EHV charges'!$A:$O,2,0))</f>
        <v/>
      </c>
      <c r="C169" s="72" t="str">
        <f>IF($A169="","",VLOOKUP($A169,'Annex 2 EHV charges'!$A:$O,3,0))</f>
        <v/>
      </c>
      <c r="D169" s="71" t="str">
        <f>IF($A169="","",VLOOKUP($A169,'Annex 2 EHV charges'!$A:$O,7,0))</f>
        <v/>
      </c>
      <c r="E169" s="73" t="str">
        <f>IFERROR(IF(VLOOKUP($A169,'Annex 2 EHV charges'!$A:$O,8,FALSE)=0,"",VLOOKUP($A169,'Annex 2 EHV charges'!$A:$O,8,FALSE)),"")</f>
        <v/>
      </c>
      <c r="F169" s="74" t="str">
        <f>IFERROR(IF(VLOOKUP($A169,'Annex 2 EHV charges'!$A:$O,9,FALSE)=0,"",VLOOKUP($A169,'Annex 2 EHV charges'!$A:$O,9,FALSE)),"")</f>
        <v/>
      </c>
      <c r="G169" s="75" t="str">
        <f>IFERROR(IF(VLOOKUP($A169,'Annex 2 EHV charges'!$A:$O,10,FALSE)=0,"",VLOOKUP($A169,'Annex 2 EHV charges'!$A:$O,10,FALSE)),"")</f>
        <v/>
      </c>
      <c r="H169" s="75" t="str">
        <f>IFERROR(IF(VLOOKUP($A169,'Annex 2 EHV charges'!$A:$O,11,FALSE)=0,"",VLOOKUP($A169,'Annex 2 EHV charges'!$A:$O,11,FALSE)),"")</f>
        <v/>
      </c>
    </row>
    <row r="170" spans="1:8" x14ac:dyDescent="0.2">
      <c r="A170" s="71" t="str">
        <f t="array" ref="A170">IFERROR(INDEX('Annex 2 EHV charges'!$A$11:$A$11, MATCH(0, IF(ISBLANK('Annex 2 EHV charges'!$A$11:$A$11),1, COUNTIF(A$4:$A169, 'Annex 2 EHV charges'!$A$11:$A$11)), 0)),"")</f>
        <v/>
      </c>
      <c r="B170" s="71" t="str">
        <f>IF($A170="","",VLOOKUP($A170,'Annex 2 EHV charges'!$A:$O,2,0))</f>
        <v/>
      </c>
      <c r="C170" s="72" t="str">
        <f>IF($A170="","",VLOOKUP($A170,'Annex 2 EHV charges'!$A:$O,3,0))</f>
        <v/>
      </c>
      <c r="D170" s="71" t="str">
        <f>IF($A170="","",VLOOKUP($A170,'Annex 2 EHV charges'!$A:$O,7,0))</f>
        <v/>
      </c>
      <c r="E170" s="73" t="str">
        <f>IFERROR(IF(VLOOKUP($A170,'Annex 2 EHV charges'!$A:$O,8,FALSE)=0,"",VLOOKUP($A170,'Annex 2 EHV charges'!$A:$O,8,FALSE)),"")</f>
        <v/>
      </c>
      <c r="F170" s="74" t="str">
        <f>IFERROR(IF(VLOOKUP($A170,'Annex 2 EHV charges'!$A:$O,9,FALSE)=0,"",VLOOKUP($A170,'Annex 2 EHV charges'!$A:$O,9,FALSE)),"")</f>
        <v/>
      </c>
      <c r="G170" s="75" t="str">
        <f>IFERROR(IF(VLOOKUP($A170,'Annex 2 EHV charges'!$A:$O,10,FALSE)=0,"",VLOOKUP($A170,'Annex 2 EHV charges'!$A:$O,10,FALSE)),"")</f>
        <v/>
      </c>
      <c r="H170" s="75" t="str">
        <f>IFERROR(IF(VLOOKUP($A170,'Annex 2 EHV charges'!$A:$O,11,FALSE)=0,"",VLOOKUP($A170,'Annex 2 EHV charges'!$A:$O,11,FALSE)),"")</f>
        <v/>
      </c>
    </row>
    <row r="171" spans="1:8" x14ac:dyDescent="0.2">
      <c r="A171" s="71" t="str">
        <f t="array" ref="A171">IFERROR(INDEX('Annex 2 EHV charges'!$A$11:$A$11, MATCH(0, IF(ISBLANK('Annex 2 EHV charges'!$A$11:$A$11),1, COUNTIF(A$4:$A170, 'Annex 2 EHV charges'!$A$11:$A$11)), 0)),"")</f>
        <v/>
      </c>
      <c r="B171" s="71" t="str">
        <f>IF($A171="","",VLOOKUP($A171,'Annex 2 EHV charges'!$A:$O,2,0))</f>
        <v/>
      </c>
      <c r="C171" s="72" t="str">
        <f>IF($A171="","",VLOOKUP($A171,'Annex 2 EHV charges'!$A:$O,3,0))</f>
        <v/>
      </c>
      <c r="D171" s="71" t="str">
        <f>IF($A171="","",VLOOKUP($A171,'Annex 2 EHV charges'!$A:$O,7,0))</f>
        <v/>
      </c>
      <c r="E171" s="73" t="str">
        <f>IFERROR(IF(VLOOKUP($A171,'Annex 2 EHV charges'!$A:$O,8,FALSE)=0,"",VLOOKUP($A171,'Annex 2 EHV charges'!$A:$O,8,FALSE)),"")</f>
        <v/>
      </c>
      <c r="F171" s="74" t="str">
        <f>IFERROR(IF(VLOOKUP($A171,'Annex 2 EHV charges'!$A:$O,9,FALSE)=0,"",VLOOKUP($A171,'Annex 2 EHV charges'!$A:$O,9,FALSE)),"")</f>
        <v/>
      </c>
      <c r="G171" s="75" t="str">
        <f>IFERROR(IF(VLOOKUP($A171,'Annex 2 EHV charges'!$A:$O,10,FALSE)=0,"",VLOOKUP($A171,'Annex 2 EHV charges'!$A:$O,10,FALSE)),"")</f>
        <v/>
      </c>
      <c r="H171" s="75" t="str">
        <f>IFERROR(IF(VLOOKUP($A171,'Annex 2 EHV charges'!$A:$O,11,FALSE)=0,"",VLOOKUP($A171,'Annex 2 EHV charges'!$A:$O,11,FALSE)),"")</f>
        <v/>
      </c>
    </row>
    <row r="172" spans="1:8" x14ac:dyDescent="0.2">
      <c r="A172" s="71" t="str">
        <f t="array" ref="A172">IFERROR(INDEX('Annex 2 EHV charges'!$A$11:$A$11, MATCH(0, IF(ISBLANK('Annex 2 EHV charges'!$A$11:$A$11),1, COUNTIF(A$4:$A171, 'Annex 2 EHV charges'!$A$11:$A$11)), 0)),"")</f>
        <v/>
      </c>
      <c r="B172" s="71" t="str">
        <f>IF($A172="","",VLOOKUP($A172,'Annex 2 EHV charges'!$A:$O,2,0))</f>
        <v/>
      </c>
      <c r="C172" s="72" t="str">
        <f>IF($A172="","",VLOOKUP($A172,'Annex 2 EHV charges'!$A:$O,3,0))</f>
        <v/>
      </c>
      <c r="D172" s="71" t="str">
        <f>IF($A172="","",VLOOKUP($A172,'Annex 2 EHV charges'!$A:$O,7,0))</f>
        <v/>
      </c>
      <c r="E172" s="73" t="str">
        <f>IFERROR(IF(VLOOKUP($A172,'Annex 2 EHV charges'!$A:$O,8,FALSE)=0,"",VLOOKUP($A172,'Annex 2 EHV charges'!$A:$O,8,FALSE)),"")</f>
        <v/>
      </c>
      <c r="F172" s="74" t="str">
        <f>IFERROR(IF(VLOOKUP($A172,'Annex 2 EHV charges'!$A:$O,9,FALSE)=0,"",VLOOKUP($A172,'Annex 2 EHV charges'!$A:$O,9,FALSE)),"")</f>
        <v/>
      </c>
      <c r="G172" s="75" t="str">
        <f>IFERROR(IF(VLOOKUP($A172,'Annex 2 EHV charges'!$A:$O,10,FALSE)=0,"",VLOOKUP($A172,'Annex 2 EHV charges'!$A:$O,10,FALSE)),"")</f>
        <v/>
      </c>
      <c r="H172" s="75" t="str">
        <f>IFERROR(IF(VLOOKUP($A172,'Annex 2 EHV charges'!$A:$O,11,FALSE)=0,"",VLOOKUP($A172,'Annex 2 EHV charges'!$A:$O,11,FALSE)),"")</f>
        <v/>
      </c>
    </row>
    <row r="173" spans="1:8" x14ac:dyDescent="0.2">
      <c r="A173" s="71" t="str">
        <f t="array" ref="A173">IFERROR(INDEX('Annex 2 EHV charges'!$A$11:$A$11, MATCH(0, IF(ISBLANK('Annex 2 EHV charges'!$A$11:$A$11),1, COUNTIF(A$4:$A172, 'Annex 2 EHV charges'!$A$11:$A$11)), 0)),"")</f>
        <v/>
      </c>
      <c r="B173" s="71" t="str">
        <f>IF($A173="","",VLOOKUP($A173,'Annex 2 EHV charges'!$A:$O,2,0))</f>
        <v/>
      </c>
      <c r="C173" s="72" t="str">
        <f>IF($A173="","",VLOOKUP($A173,'Annex 2 EHV charges'!$A:$O,3,0))</f>
        <v/>
      </c>
      <c r="D173" s="71" t="str">
        <f>IF($A173="","",VLOOKUP($A173,'Annex 2 EHV charges'!$A:$O,7,0))</f>
        <v/>
      </c>
      <c r="E173" s="73" t="str">
        <f>IFERROR(IF(VLOOKUP($A173,'Annex 2 EHV charges'!$A:$O,8,FALSE)=0,"",VLOOKUP($A173,'Annex 2 EHV charges'!$A:$O,8,FALSE)),"")</f>
        <v/>
      </c>
      <c r="F173" s="74" t="str">
        <f>IFERROR(IF(VLOOKUP($A173,'Annex 2 EHV charges'!$A:$O,9,FALSE)=0,"",VLOOKUP($A173,'Annex 2 EHV charges'!$A:$O,9,FALSE)),"")</f>
        <v/>
      </c>
      <c r="G173" s="75" t="str">
        <f>IFERROR(IF(VLOOKUP($A173,'Annex 2 EHV charges'!$A:$O,10,FALSE)=0,"",VLOOKUP($A173,'Annex 2 EHV charges'!$A:$O,10,FALSE)),"")</f>
        <v/>
      </c>
      <c r="H173" s="75" t="str">
        <f>IFERROR(IF(VLOOKUP($A173,'Annex 2 EHV charges'!$A:$O,11,FALSE)=0,"",VLOOKUP($A173,'Annex 2 EHV charges'!$A:$O,11,FALSE)),"")</f>
        <v/>
      </c>
    </row>
    <row r="174" spans="1:8" x14ac:dyDescent="0.2">
      <c r="A174" s="71" t="str">
        <f t="array" ref="A174">IFERROR(INDEX('Annex 2 EHV charges'!$A$11:$A$11, MATCH(0, IF(ISBLANK('Annex 2 EHV charges'!$A$11:$A$11),1, COUNTIF(A$4:$A173, 'Annex 2 EHV charges'!$A$11:$A$11)), 0)),"")</f>
        <v/>
      </c>
      <c r="B174" s="71" t="str">
        <f>IF($A174="","",VLOOKUP($A174,'Annex 2 EHV charges'!$A:$O,2,0))</f>
        <v/>
      </c>
      <c r="C174" s="72" t="str">
        <f>IF($A174="","",VLOOKUP($A174,'Annex 2 EHV charges'!$A:$O,3,0))</f>
        <v/>
      </c>
      <c r="D174" s="71" t="str">
        <f>IF($A174="","",VLOOKUP($A174,'Annex 2 EHV charges'!$A:$O,7,0))</f>
        <v/>
      </c>
      <c r="E174" s="73" t="str">
        <f>IFERROR(IF(VLOOKUP($A174,'Annex 2 EHV charges'!$A:$O,8,FALSE)=0,"",VLOOKUP($A174,'Annex 2 EHV charges'!$A:$O,8,FALSE)),"")</f>
        <v/>
      </c>
      <c r="F174" s="74" t="str">
        <f>IFERROR(IF(VLOOKUP($A174,'Annex 2 EHV charges'!$A:$O,9,FALSE)=0,"",VLOOKUP($A174,'Annex 2 EHV charges'!$A:$O,9,FALSE)),"")</f>
        <v/>
      </c>
      <c r="G174" s="75" t="str">
        <f>IFERROR(IF(VLOOKUP($A174,'Annex 2 EHV charges'!$A:$O,10,FALSE)=0,"",VLOOKUP($A174,'Annex 2 EHV charges'!$A:$O,10,FALSE)),"")</f>
        <v/>
      </c>
      <c r="H174" s="75" t="str">
        <f>IFERROR(IF(VLOOKUP($A174,'Annex 2 EHV charges'!$A:$O,11,FALSE)=0,"",VLOOKUP($A174,'Annex 2 EHV charges'!$A:$O,11,FALSE)),"")</f>
        <v/>
      </c>
    </row>
    <row r="175" spans="1:8" x14ac:dyDescent="0.2">
      <c r="A175" s="71" t="str">
        <f t="array" ref="A175">IFERROR(INDEX('Annex 2 EHV charges'!$A$11:$A$11, MATCH(0, IF(ISBLANK('Annex 2 EHV charges'!$A$11:$A$11),1, COUNTIF(A$4:$A174, 'Annex 2 EHV charges'!$A$11:$A$11)), 0)),"")</f>
        <v/>
      </c>
      <c r="B175" s="71" t="str">
        <f>IF($A175="","",VLOOKUP($A175,'Annex 2 EHV charges'!$A:$O,2,0))</f>
        <v/>
      </c>
      <c r="C175" s="72" t="str">
        <f>IF($A175="","",VLOOKUP($A175,'Annex 2 EHV charges'!$A:$O,3,0))</f>
        <v/>
      </c>
      <c r="D175" s="71" t="str">
        <f>IF($A175="","",VLOOKUP($A175,'Annex 2 EHV charges'!$A:$O,7,0))</f>
        <v/>
      </c>
      <c r="E175" s="73" t="str">
        <f>IFERROR(IF(VLOOKUP($A175,'Annex 2 EHV charges'!$A:$O,8,FALSE)=0,"",VLOOKUP($A175,'Annex 2 EHV charges'!$A:$O,8,FALSE)),"")</f>
        <v/>
      </c>
      <c r="F175" s="74" t="str">
        <f>IFERROR(IF(VLOOKUP($A175,'Annex 2 EHV charges'!$A:$O,9,FALSE)=0,"",VLOOKUP($A175,'Annex 2 EHV charges'!$A:$O,9,FALSE)),"")</f>
        <v/>
      </c>
      <c r="G175" s="75" t="str">
        <f>IFERROR(IF(VLOOKUP($A175,'Annex 2 EHV charges'!$A:$O,10,FALSE)=0,"",VLOOKUP($A175,'Annex 2 EHV charges'!$A:$O,10,FALSE)),"")</f>
        <v/>
      </c>
      <c r="H175" s="75" t="str">
        <f>IFERROR(IF(VLOOKUP($A175,'Annex 2 EHV charges'!$A:$O,11,FALSE)=0,"",VLOOKUP($A175,'Annex 2 EHV charges'!$A:$O,11,FALSE)),"")</f>
        <v/>
      </c>
    </row>
    <row r="176" spans="1:8" x14ac:dyDescent="0.2">
      <c r="A176" s="71" t="str">
        <f t="array" ref="A176">IFERROR(INDEX('Annex 2 EHV charges'!$A$11:$A$11, MATCH(0, IF(ISBLANK('Annex 2 EHV charges'!$A$11:$A$11),1, COUNTIF(A$4:$A175, 'Annex 2 EHV charges'!$A$11:$A$11)), 0)),"")</f>
        <v/>
      </c>
      <c r="B176" s="71" t="str">
        <f>IF($A176="","",VLOOKUP($A176,'Annex 2 EHV charges'!$A:$O,2,0))</f>
        <v/>
      </c>
      <c r="C176" s="72" t="str">
        <f>IF($A176="","",VLOOKUP($A176,'Annex 2 EHV charges'!$A:$O,3,0))</f>
        <v/>
      </c>
      <c r="D176" s="71" t="str">
        <f>IF($A176="","",VLOOKUP($A176,'Annex 2 EHV charges'!$A:$O,7,0))</f>
        <v/>
      </c>
      <c r="E176" s="73" t="str">
        <f>IFERROR(IF(VLOOKUP($A176,'Annex 2 EHV charges'!$A:$O,8,FALSE)=0,"",VLOOKUP($A176,'Annex 2 EHV charges'!$A:$O,8,FALSE)),"")</f>
        <v/>
      </c>
      <c r="F176" s="74" t="str">
        <f>IFERROR(IF(VLOOKUP($A176,'Annex 2 EHV charges'!$A:$O,9,FALSE)=0,"",VLOOKUP($A176,'Annex 2 EHV charges'!$A:$O,9,FALSE)),"")</f>
        <v/>
      </c>
      <c r="G176" s="75" t="str">
        <f>IFERROR(IF(VLOOKUP($A176,'Annex 2 EHV charges'!$A:$O,10,FALSE)=0,"",VLOOKUP($A176,'Annex 2 EHV charges'!$A:$O,10,FALSE)),"")</f>
        <v/>
      </c>
      <c r="H176" s="75" t="str">
        <f>IFERROR(IF(VLOOKUP($A176,'Annex 2 EHV charges'!$A:$O,11,FALSE)=0,"",VLOOKUP($A176,'Annex 2 EHV charges'!$A:$O,11,FALSE)),"")</f>
        <v/>
      </c>
    </row>
    <row r="177" spans="1:8" x14ac:dyDescent="0.2">
      <c r="A177" s="71" t="str">
        <f t="array" ref="A177">IFERROR(INDEX('Annex 2 EHV charges'!$A$11:$A$11, MATCH(0, IF(ISBLANK('Annex 2 EHV charges'!$A$11:$A$11),1, COUNTIF(A$4:$A176, 'Annex 2 EHV charges'!$A$11:$A$11)), 0)),"")</f>
        <v/>
      </c>
      <c r="B177" s="71" t="str">
        <f>IF($A177="","",VLOOKUP($A177,'Annex 2 EHV charges'!$A:$O,2,0))</f>
        <v/>
      </c>
      <c r="C177" s="72" t="str">
        <f>IF($A177="","",VLOOKUP($A177,'Annex 2 EHV charges'!$A:$O,3,0))</f>
        <v/>
      </c>
      <c r="D177" s="71" t="str">
        <f>IF($A177="","",VLOOKUP($A177,'Annex 2 EHV charges'!$A:$O,7,0))</f>
        <v/>
      </c>
      <c r="E177" s="73" t="str">
        <f>IFERROR(IF(VLOOKUP($A177,'Annex 2 EHV charges'!$A:$O,8,FALSE)=0,"",VLOOKUP($A177,'Annex 2 EHV charges'!$A:$O,8,FALSE)),"")</f>
        <v/>
      </c>
      <c r="F177" s="74" t="str">
        <f>IFERROR(IF(VLOOKUP($A177,'Annex 2 EHV charges'!$A:$O,9,FALSE)=0,"",VLOOKUP($A177,'Annex 2 EHV charges'!$A:$O,9,FALSE)),"")</f>
        <v/>
      </c>
      <c r="G177" s="75" t="str">
        <f>IFERROR(IF(VLOOKUP($A177,'Annex 2 EHV charges'!$A:$O,10,FALSE)=0,"",VLOOKUP($A177,'Annex 2 EHV charges'!$A:$O,10,FALSE)),"")</f>
        <v/>
      </c>
      <c r="H177" s="75" t="str">
        <f>IFERROR(IF(VLOOKUP($A177,'Annex 2 EHV charges'!$A:$O,11,FALSE)=0,"",VLOOKUP($A177,'Annex 2 EHV charges'!$A:$O,11,FALSE)),"")</f>
        <v/>
      </c>
    </row>
    <row r="178" spans="1:8" x14ac:dyDescent="0.2">
      <c r="A178" s="71" t="str">
        <f t="array" ref="A178">IFERROR(INDEX('Annex 2 EHV charges'!$A$11:$A$11, MATCH(0, IF(ISBLANK('Annex 2 EHV charges'!$A$11:$A$11),1, COUNTIF(A$4:$A177, 'Annex 2 EHV charges'!$A$11:$A$11)), 0)),"")</f>
        <v/>
      </c>
      <c r="B178" s="71" t="str">
        <f>IF($A178="","",VLOOKUP($A178,'Annex 2 EHV charges'!$A:$O,2,0))</f>
        <v/>
      </c>
      <c r="C178" s="72" t="str">
        <f>IF($A178="","",VLOOKUP($A178,'Annex 2 EHV charges'!$A:$O,3,0))</f>
        <v/>
      </c>
      <c r="D178" s="71" t="str">
        <f>IF($A178="","",VLOOKUP($A178,'Annex 2 EHV charges'!$A:$O,7,0))</f>
        <v/>
      </c>
      <c r="E178" s="73" t="str">
        <f>IFERROR(IF(VLOOKUP($A178,'Annex 2 EHV charges'!$A:$O,8,FALSE)=0,"",VLOOKUP($A178,'Annex 2 EHV charges'!$A:$O,8,FALSE)),"")</f>
        <v/>
      </c>
      <c r="F178" s="74" t="str">
        <f>IFERROR(IF(VLOOKUP($A178,'Annex 2 EHV charges'!$A:$O,9,FALSE)=0,"",VLOOKUP($A178,'Annex 2 EHV charges'!$A:$O,9,FALSE)),"")</f>
        <v/>
      </c>
      <c r="G178" s="75" t="str">
        <f>IFERROR(IF(VLOOKUP($A178,'Annex 2 EHV charges'!$A:$O,10,FALSE)=0,"",VLOOKUP($A178,'Annex 2 EHV charges'!$A:$O,10,FALSE)),"")</f>
        <v/>
      </c>
      <c r="H178" s="75" t="str">
        <f>IFERROR(IF(VLOOKUP($A178,'Annex 2 EHV charges'!$A:$O,11,FALSE)=0,"",VLOOKUP($A178,'Annex 2 EHV charges'!$A:$O,11,FALSE)),"")</f>
        <v/>
      </c>
    </row>
    <row r="179" spans="1:8" x14ac:dyDescent="0.2">
      <c r="A179" s="71" t="str">
        <f t="array" ref="A179">IFERROR(INDEX('Annex 2 EHV charges'!$A$11:$A$11, MATCH(0, IF(ISBLANK('Annex 2 EHV charges'!$A$11:$A$11),1, COUNTIF(A$4:$A178, 'Annex 2 EHV charges'!$A$11:$A$11)), 0)),"")</f>
        <v/>
      </c>
      <c r="B179" s="71" t="str">
        <f>IF($A179="","",VLOOKUP($A179,'Annex 2 EHV charges'!$A:$O,2,0))</f>
        <v/>
      </c>
      <c r="C179" s="72" t="str">
        <f>IF($A179="","",VLOOKUP($A179,'Annex 2 EHV charges'!$A:$O,3,0))</f>
        <v/>
      </c>
      <c r="D179" s="71" t="str">
        <f>IF($A179="","",VLOOKUP($A179,'Annex 2 EHV charges'!$A:$O,7,0))</f>
        <v/>
      </c>
      <c r="E179" s="73" t="str">
        <f>IFERROR(IF(VLOOKUP($A179,'Annex 2 EHV charges'!$A:$O,8,FALSE)=0,"",VLOOKUP($A179,'Annex 2 EHV charges'!$A:$O,8,FALSE)),"")</f>
        <v/>
      </c>
      <c r="F179" s="74" t="str">
        <f>IFERROR(IF(VLOOKUP($A179,'Annex 2 EHV charges'!$A:$O,9,FALSE)=0,"",VLOOKUP($A179,'Annex 2 EHV charges'!$A:$O,9,FALSE)),"")</f>
        <v/>
      </c>
      <c r="G179" s="75" t="str">
        <f>IFERROR(IF(VLOOKUP($A179,'Annex 2 EHV charges'!$A:$O,10,FALSE)=0,"",VLOOKUP($A179,'Annex 2 EHV charges'!$A:$O,10,FALSE)),"")</f>
        <v/>
      </c>
      <c r="H179" s="75" t="str">
        <f>IFERROR(IF(VLOOKUP($A179,'Annex 2 EHV charges'!$A:$O,11,FALSE)=0,"",VLOOKUP($A179,'Annex 2 EHV charges'!$A:$O,11,FALSE)),"")</f>
        <v/>
      </c>
    </row>
    <row r="180" spans="1:8" x14ac:dyDescent="0.2">
      <c r="A180" s="71" t="str">
        <f t="array" ref="A180">IFERROR(INDEX('Annex 2 EHV charges'!$A$11:$A$11, MATCH(0, IF(ISBLANK('Annex 2 EHV charges'!$A$11:$A$11),1, COUNTIF(A$4:$A179, 'Annex 2 EHV charges'!$A$11:$A$11)), 0)),"")</f>
        <v/>
      </c>
      <c r="B180" s="71" t="str">
        <f>IF($A180="","",VLOOKUP($A180,'Annex 2 EHV charges'!$A:$O,2,0))</f>
        <v/>
      </c>
      <c r="C180" s="72" t="str">
        <f>IF($A180="","",VLOOKUP($A180,'Annex 2 EHV charges'!$A:$O,3,0))</f>
        <v/>
      </c>
      <c r="D180" s="71" t="str">
        <f>IF($A180="","",VLOOKUP($A180,'Annex 2 EHV charges'!$A:$O,7,0))</f>
        <v/>
      </c>
      <c r="E180" s="73" t="str">
        <f>IFERROR(IF(VLOOKUP($A180,'Annex 2 EHV charges'!$A:$O,8,FALSE)=0,"",VLOOKUP($A180,'Annex 2 EHV charges'!$A:$O,8,FALSE)),"")</f>
        <v/>
      </c>
      <c r="F180" s="74" t="str">
        <f>IFERROR(IF(VLOOKUP($A180,'Annex 2 EHV charges'!$A:$O,9,FALSE)=0,"",VLOOKUP($A180,'Annex 2 EHV charges'!$A:$O,9,FALSE)),"")</f>
        <v/>
      </c>
      <c r="G180" s="75" t="str">
        <f>IFERROR(IF(VLOOKUP($A180,'Annex 2 EHV charges'!$A:$O,10,FALSE)=0,"",VLOOKUP($A180,'Annex 2 EHV charges'!$A:$O,10,FALSE)),"")</f>
        <v/>
      </c>
      <c r="H180" s="75" t="str">
        <f>IFERROR(IF(VLOOKUP($A180,'Annex 2 EHV charges'!$A:$O,11,FALSE)=0,"",VLOOKUP($A180,'Annex 2 EHV charges'!$A:$O,11,FALSE)),"")</f>
        <v/>
      </c>
    </row>
    <row r="181" spans="1:8" x14ac:dyDescent="0.2">
      <c r="A181" s="71" t="str">
        <f t="array" ref="A181">IFERROR(INDEX('Annex 2 EHV charges'!$A$11:$A$11, MATCH(0, IF(ISBLANK('Annex 2 EHV charges'!$A$11:$A$11),1, COUNTIF(A$4:$A180, 'Annex 2 EHV charges'!$A$11:$A$11)), 0)),"")</f>
        <v/>
      </c>
      <c r="B181" s="71" t="str">
        <f>IF($A181="","",VLOOKUP($A181,'Annex 2 EHV charges'!$A:$O,2,0))</f>
        <v/>
      </c>
      <c r="C181" s="72" t="str">
        <f>IF($A181="","",VLOOKUP($A181,'Annex 2 EHV charges'!$A:$O,3,0))</f>
        <v/>
      </c>
      <c r="D181" s="71" t="str">
        <f>IF($A181="","",VLOOKUP($A181,'Annex 2 EHV charges'!$A:$O,7,0))</f>
        <v/>
      </c>
      <c r="E181" s="73" t="str">
        <f>IFERROR(IF(VLOOKUP($A181,'Annex 2 EHV charges'!$A:$O,8,FALSE)=0,"",VLOOKUP($A181,'Annex 2 EHV charges'!$A:$O,8,FALSE)),"")</f>
        <v/>
      </c>
      <c r="F181" s="74" t="str">
        <f>IFERROR(IF(VLOOKUP($A181,'Annex 2 EHV charges'!$A:$O,9,FALSE)=0,"",VLOOKUP($A181,'Annex 2 EHV charges'!$A:$O,9,FALSE)),"")</f>
        <v/>
      </c>
      <c r="G181" s="75" t="str">
        <f>IFERROR(IF(VLOOKUP($A181,'Annex 2 EHV charges'!$A:$O,10,FALSE)=0,"",VLOOKUP($A181,'Annex 2 EHV charges'!$A:$O,10,FALSE)),"")</f>
        <v/>
      </c>
      <c r="H181" s="75" t="str">
        <f>IFERROR(IF(VLOOKUP($A181,'Annex 2 EHV charges'!$A:$O,11,FALSE)=0,"",VLOOKUP($A181,'Annex 2 EHV charges'!$A:$O,11,FALSE)),"")</f>
        <v/>
      </c>
    </row>
    <row r="182" spans="1:8" x14ac:dyDescent="0.2">
      <c r="A182" s="71" t="str">
        <f t="array" ref="A182">IFERROR(INDEX('Annex 2 EHV charges'!$A$11:$A$11, MATCH(0, IF(ISBLANK('Annex 2 EHV charges'!$A$11:$A$11),1, COUNTIF(A$4:$A181, 'Annex 2 EHV charges'!$A$11:$A$11)), 0)),"")</f>
        <v/>
      </c>
      <c r="B182" s="71" t="str">
        <f>IF($A182="","",VLOOKUP($A182,'Annex 2 EHV charges'!$A:$O,2,0))</f>
        <v/>
      </c>
      <c r="C182" s="72" t="str">
        <f>IF($A182="","",VLOOKUP($A182,'Annex 2 EHV charges'!$A:$O,3,0))</f>
        <v/>
      </c>
      <c r="D182" s="71" t="str">
        <f>IF($A182="","",VLOOKUP($A182,'Annex 2 EHV charges'!$A:$O,7,0))</f>
        <v/>
      </c>
      <c r="E182" s="73" t="str">
        <f>IFERROR(IF(VLOOKUP($A182,'Annex 2 EHV charges'!$A:$O,8,FALSE)=0,"",VLOOKUP($A182,'Annex 2 EHV charges'!$A:$O,8,FALSE)),"")</f>
        <v/>
      </c>
      <c r="F182" s="74" t="str">
        <f>IFERROR(IF(VLOOKUP($A182,'Annex 2 EHV charges'!$A:$O,9,FALSE)=0,"",VLOOKUP($A182,'Annex 2 EHV charges'!$A:$O,9,FALSE)),"")</f>
        <v/>
      </c>
      <c r="G182" s="75" t="str">
        <f>IFERROR(IF(VLOOKUP($A182,'Annex 2 EHV charges'!$A:$O,10,FALSE)=0,"",VLOOKUP($A182,'Annex 2 EHV charges'!$A:$O,10,FALSE)),"")</f>
        <v/>
      </c>
      <c r="H182" s="75" t="str">
        <f>IFERROR(IF(VLOOKUP($A182,'Annex 2 EHV charges'!$A:$O,11,FALSE)=0,"",VLOOKUP($A182,'Annex 2 EHV charges'!$A:$O,11,FALSE)),"")</f>
        <v/>
      </c>
    </row>
    <row r="183" spans="1:8" x14ac:dyDescent="0.2">
      <c r="A183" s="71" t="str">
        <f t="array" ref="A183">IFERROR(INDEX('Annex 2 EHV charges'!$A$11:$A$11, MATCH(0, IF(ISBLANK('Annex 2 EHV charges'!$A$11:$A$11),1, COUNTIF(A$4:$A182, 'Annex 2 EHV charges'!$A$11:$A$11)), 0)),"")</f>
        <v/>
      </c>
      <c r="B183" s="71" t="str">
        <f>IF($A183="","",VLOOKUP($A183,'Annex 2 EHV charges'!$A:$O,2,0))</f>
        <v/>
      </c>
      <c r="C183" s="72" t="str">
        <f>IF($A183="","",VLOOKUP($A183,'Annex 2 EHV charges'!$A:$O,3,0))</f>
        <v/>
      </c>
      <c r="D183" s="71" t="str">
        <f>IF($A183="","",VLOOKUP($A183,'Annex 2 EHV charges'!$A:$O,7,0))</f>
        <v/>
      </c>
      <c r="E183" s="73" t="str">
        <f>IFERROR(IF(VLOOKUP($A183,'Annex 2 EHV charges'!$A:$O,8,FALSE)=0,"",VLOOKUP($A183,'Annex 2 EHV charges'!$A:$O,8,FALSE)),"")</f>
        <v/>
      </c>
      <c r="F183" s="74" t="str">
        <f>IFERROR(IF(VLOOKUP($A183,'Annex 2 EHV charges'!$A:$O,9,FALSE)=0,"",VLOOKUP($A183,'Annex 2 EHV charges'!$A:$O,9,FALSE)),"")</f>
        <v/>
      </c>
      <c r="G183" s="75" t="str">
        <f>IFERROR(IF(VLOOKUP($A183,'Annex 2 EHV charges'!$A:$O,10,FALSE)=0,"",VLOOKUP($A183,'Annex 2 EHV charges'!$A:$O,10,FALSE)),"")</f>
        <v/>
      </c>
      <c r="H183" s="75" t="str">
        <f>IFERROR(IF(VLOOKUP($A183,'Annex 2 EHV charges'!$A:$O,11,FALSE)=0,"",VLOOKUP($A183,'Annex 2 EHV charges'!$A:$O,11,FALSE)),"")</f>
        <v/>
      </c>
    </row>
    <row r="184" spans="1:8" x14ac:dyDescent="0.2">
      <c r="A184" s="71" t="str">
        <f t="array" ref="A184">IFERROR(INDEX('Annex 2 EHV charges'!$A$11:$A$11, MATCH(0, IF(ISBLANK('Annex 2 EHV charges'!$A$11:$A$11),1, COUNTIF(A$4:$A183, 'Annex 2 EHV charges'!$A$11:$A$11)), 0)),"")</f>
        <v/>
      </c>
      <c r="B184" s="71" t="str">
        <f>IF($A184="","",VLOOKUP($A184,'Annex 2 EHV charges'!$A:$O,2,0))</f>
        <v/>
      </c>
      <c r="C184" s="72" t="str">
        <f>IF($A184="","",VLOOKUP($A184,'Annex 2 EHV charges'!$A:$O,3,0))</f>
        <v/>
      </c>
      <c r="D184" s="71" t="str">
        <f>IF($A184="","",VLOOKUP($A184,'Annex 2 EHV charges'!$A:$O,7,0))</f>
        <v/>
      </c>
      <c r="E184" s="73" t="str">
        <f>IFERROR(IF(VLOOKUP($A184,'Annex 2 EHV charges'!$A:$O,8,FALSE)=0,"",VLOOKUP($A184,'Annex 2 EHV charges'!$A:$O,8,FALSE)),"")</f>
        <v/>
      </c>
      <c r="F184" s="74" t="str">
        <f>IFERROR(IF(VLOOKUP($A184,'Annex 2 EHV charges'!$A:$O,9,FALSE)=0,"",VLOOKUP($A184,'Annex 2 EHV charges'!$A:$O,9,FALSE)),"")</f>
        <v/>
      </c>
      <c r="G184" s="75" t="str">
        <f>IFERROR(IF(VLOOKUP($A184,'Annex 2 EHV charges'!$A:$O,10,FALSE)=0,"",VLOOKUP($A184,'Annex 2 EHV charges'!$A:$O,10,FALSE)),"")</f>
        <v/>
      </c>
      <c r="H184" s="75" t="str">
        <f>IFERROR(IF(VLOOKUP($A184,'Annex 2 EHV charges'!$A:$O,11,FALSE)=0,"",VLOOKUP($A184,'Annex 2 EHV charges'!$A:$O,11,FALSE)),"")</f>
        <v/>
      </c>
    </row>
    <row r="185" spans="1:8" x14ac:dyDescent="0.2">
      <c r="A185" s="71" t="str">
        <f t="array" ref="A185">IFERROR(INDEX('Annex 2 EHV charges'!$A$11:$A$11, MATCH(0, IF(ISBLANK('Annex 2 EHV charges'!$A$11:$A$11),1, COUNTIF(A$4:$A184, 'Annex 2 EHV charges'!$A$11:$A$11)), 0)),"")</f>
        <v/>
      </c>
      <c r="B185" s="71" t="str">
        <f>IF($A185="","",VLOOKUP($A185,'Annex 2 EHV charges'!$A:$O,2,0))</f>
        <v/>
      </c>
      <c r="C185" s="72" t="str">
        <f>IF($A185="","",VLOOKUP($A185,'Annex 2 EHV charges'!$A:$O,3,0))</f>
        <v/>
      </c>
      <c r="D185" s="71" t="str">
        <f>IF($A185="","",VLOOKUP($A185,'Annex 2 EHV charges'!$A:$O,7,0))</f>
        <v/>
      </c>
      <c r="E185" s="73" t="str">
        <f>IFERROR(IF(VLOOKUP($A185,'Annex 2 EHV charges'!$A:$O,8,FALSE)=0,"",VLOOKUP($A185,'Annex 2 EHV charges'!$A:$O,8,FALSE)),"")</f>
        <v/>
      </c>
      <c r="F185" s="74" t="str">
        <f>IFERROR(IF(VLOOKUP($A185,'Annex 2 EHV charges'!$A:$O,9,FALSE)=0,"",VLOOKUP($A185,'Annex 2 EHV charges'!$A:$O,9,FALSE)),"")</f>
        <v/>
      </c>
      <c r="G185" s="75" t="str">
        <f>IFERROR(IF(VLOOKUP($A185,'Annex 2 EHV charges'!$A:$O,10,FALSE)=0,"",VLOOKUP($A185,'Annex 2 EHV charges'!$A:$O,10,FALSE)),"")</f>
        <v/>
      </c>
      <c r="H185" s="75" t="str">
        <f>IFERROR(IF(VLOOKUP($A185,'Annex 2 EHV charges'!$A:$O,11,FALSE)=0,"",VLOOKUP($A185,'Annex 2 EHV charges'!$A:$O,11,FALSE)),"")</f>
        <v/>
      </c>
    </row>
    <row r="186" spans="1:8" x14ac:dyDescent="0.2">
      <c r="A186" s="71" t="str">
        <f t="array" ref="A186">IFERROR(INDEX('Annex 2 EHV charges'!$A$11:$A$11, MATCH(0, IF(ISBLANK('Annex 2 EHV charges'!$A$11:$A$11),1, COUNTIF(A$4:$A185, 'Annex 2 EHV charges'!$A$11:$A$11)), 0)),"")</f>
        <v/>
      </c>
      <c r="B186" s="71" t="str">
        <f>IF($A186="","",VLOOKUP($A186,'Annex 2 EHV charges'!$A:$O,2,0))</f>
        <v/>
      </c>
      <c r="C186" s="72" t="str">
        <f>IF($A186="","",VLOOKUP($A186,'Annex 2 EHV charges'!$A:$O,3,0))</f>
        <v/>
      </c>
      <c r="D186" s="71" t="str">
        <f>IF($A186="","",VLOOKUP($A186,'Annex 2 EHV charges'!$A:$O,7,0))</f>
        <v/>
      </c>
      <c r="E186" s="73" t="str">
        <f>IFERROR(IF(VLOOKUP($A186,'Annex 2 EHV charges'!$A:$O,8,FALSE)=0,"",VLOOKUP($A186,'Annex 2 EHV charges'!$A:$O,8,FALSE)),"")</f>
        <v/>
      </c>
      <c r="F186" s="74" t="str">
        <f>IFERROR(IF(VLOOKUP($A186,'Annex 2 EHV charges'!$A:$O,9,FALSE)=0,"",VLOOKUP($A186,'Annex 2 EHV charges'!$A:$O,9,FALSE)),"")</f>
        <v/>
      </c>
      <c r="G186" s="75" t="str">
        <f>IFERROR(IF(VLOOKUP($A186,'Annex 2 EHV charges'!$A:$O,10,FALSE)=0,"",VLOOKUP($A186,'Annex 2 EHV charges'!$A:$O,10,FALSE)),"")</f>
        <v/>
      </c>
      <c r="H186" s="75" t="str">
        <f>IFERROR(IF(VLOOKUP($A186,'Annex 2 EHV charges'!$A:$O,11,FALSE)=0,"",VLOOKUP($A186,'Annex 2 EHV charges'!$A:$O,11,FALSE)),"")</f>
        <v/>
      </c>
    </row>
    <row r="187" spans="1:8" x14ac:dyDescent="0.2">
      <c r="A187" s="71" t="str">
        <f t="array" ref="A187">IFERROR(INDEX('Annex 2 EHV charges'!$A$11:$A$11, MATCH(0, IF(ISBLANK('Annex 2 EHV charges'!$A$11:$A$11),1, COUNTIF(A$4:$A186, 'Annex 2 EHV charges'!$A$11:$A$11)), 0)),"")</f>
        <v/>
      </c>
      <c r="B187" s="71" t="str">
        <f>IF($A187="","",VLOOKUP($A187,'Annex 2 EHV charges'!$A:$O,2,0))</f>
        <v/>
      </c>
      <c r="C187" s="72" t="str">
        <f>IF($A187="","",VLOOKUP($A187,'Annex 2 EHV charges'!$A:$O,3,0))</f>
        <v/>
      </c>
      <c r="D187" s="71" t="str">
        <f>IF($A187="","",VLOOKUP($A187,'Annex 2 EHV charges'!$A:$O,7,0))</f>
        <v/>
      </c>
      <c r="E187" s="73" t="str">
        <f>IFERROR(IF(VLOOKUP($A187,'Annex 2 EHV charges'!$A:$O,8,FALSE)=0,"",VLOOKUP($A187,'Annex 2 EHV charges'!$A:$O,8,FALSE)),"")</f>
        <v/>
      </c>
      <c r="F187" s="74" t="str">
        <f>IFERROR(IF(VLOOKUP($A187,'Annex 2 EHV charges'!$A:$O,9,FALSE)=0,"",VLOOKUP($A187,'Annex 2 EHV charges'!$A:$O,9,FALSE)),"")</f>
        <v/>
      </c>
      <c r="G187" s="75" t="str">
        <f>IFERROR(IF(VLOOKUP($A187,'Annex 2 EHV charges'!$A:$O,10,FALSE)=0,"",VLOOKUP($A187,'Annex 2 EHV charges'!$A:$O,10,FALSE)),"")</f>
        <v/>
      </c>
      <c r="H187" s="75" t="str">
        <f>IFERROR(IF(VLOOKUP($A187,'Annex 2 EHV charges'!$A:$O,11,FALSE)=0,"",VLOOKUP($A187,'Annex 2 EHV charges'!$A:$O,11,FALSE)),"")</f>
        <v/>
      </c>
    </row>
    <row r="188" spans="1:8" x14ac:dyDescent="0.2">
      <c r="A188" s="71" t="str">
        <f t="array" ref="A188">IFERROR(INDEX('Annex 2 EHV charges'!$A$11:$A$11, MATCH(0, IF(ISBLANK('Annex 2 EHV charges'!$A$11:$A$11),1, COUNTIF(A$4:$A187, 'Annex 2 EHV charges'!$A$11:$A$11)), 0)),"")</f>
        <v/>
      </c>
      <c r="B188" s="71" t="str">
        <f>IF($A188="","",VLOOKUP($A188,'Annex 2 EHV charges'!$A:$O,2,0))</f>
        <v/>
      </c>
      <c r="C188" s="72" t="str">
        <f>IF($A188="","",VLOOKUP($A188,'Annex 2 EHV charges'!$A:$O,3,0))</f>
        <v/>
      </c>
      <c r="D188" s="71" t="str">
        <f>IF($A188="","",VLOOKUP($A188,'Annex 2 EHV charges'!$A:$O,7,0))</f>
        <v/>
      </c>
      <c r="E188" s="73" t="str">
        <f>IFERROR(IF(VLOOKUP($A188,'Annex 2 EHV charges'!$A:$O,8,FALSE)=0,"",VLOOKUP($A188,'Annex 2 EHV charges'!$A:$O,8,FALSE)),"")</f>
        <v/>
      </c>
      <c r="F188" s="74" t="str">
        <f>IFERROR(IF(VLOOKUP($A188,'Annex 2 EHV charges'!$A:$O,9,FALSE)=0,"",VLOOKUP($A188,'Annex 2 EHV charges'!$A:$O,9,FALSE)),"")</f>
        <v/>
      </c>
      <c r="G188" s="75" t="str">
        <f>IFERROR(IF(VLOOKUP($A188,'Annex 2 EHV charges'!$A:$O,10,FALSE)=0,"",VLOOKUP($A188,'Annex 2 EHV charges'!$A:$O,10,FALSE)),"")</f>
        <v/>
      </c>
      <c r="H188" s="75" t="str">
        <f>IFERROR(IF(VLOOKUP($A188,'Annex 2 EHV charges'!$A:$O,11,FALSE)=0,"",VLOOKUP($A188,'Annex 2 EHV charges'!$A:$O,11,FALSE)),"")</f>
        <v/>
      </c>
    </row>
    <row r="189" spans="1:8" x14ac:dyDescent="0.2">
      <c r="A189" s="71" t="str">
        <f t="array" ref="A189">IFERROR(INDEX('Annex 2 EHV charges'!$A$11:$A$11, MATCH(0, IF(ISBLANK('Annex 2 EHV charges'!$A$11:$A$11),1, COUNTIF(A$4:$A188, 'Annex 2 EHV charges'!$A$11:$A$11)), 0)),"")</f>
        <v/>
      </c>
      <c r="B189" s="71" t="str">
        <f>IF($A189="","",VLOOKUP($A189,'Annex 2 EHV charges'!$A:$O,2,0))</f>
        <v/>
      </c>
      <c r="C189" s="72" t="str">
        <f>IF($A189="","",VLOOKUP($A189,'Annex 2 EHV charges'!$A:$O,3,0))</f>
        <v/>
      </c>
      <c r="D189" s="71" t="str">
        <f>IF($A189="","",VLOOKUP($A189,'Annex 2 EHV charges'!$A:$O,7,0))</f>
        <v/>
      </c>
      <c r="E189" s="73" t="str">
        <f>IFERROR(IF(VLOOKUP($A189,'Annex 2 EHV charges'!$A:$O,8,FALSE)=0,"",VLOOKUP($A189,'Annex 2 EHV charges'!$A:$O,8,FALSE)),"")</f>
        <v/>
      </c>
      <c r="F189" s="74" t="str">
        <f>IFERROR(IF(VLOOKUP($A189,'Annex 2 EHV charges'!$A:$O,9,FALSE)=0,"",VLOOKUP($A189,'Annex 2 EHV charges'!$A:$O,9,FALSE)),"")</f>
        <v/>
      </c>
      <c r="G189" s="75" t="str">
        <f>IFERROR(IF(VLOOKUP($A189,'Annex 2 EHV charges'!$A:$O,10,FALSE)=0,"",VLOOKUP($A189,'Annex 2 EHV charges'!$A:$O,10,FALSE)),"")</f>
        <v/>
      </c>
      <c r="H189" s="75" t="str">
        <f>IFERROR(IF(VLOOKUP($A189,'Annex 2 EHV charges'!$A:$O,11,FALSE)=0,"",VLOOKUP($A189,'Annex 2 EHV charges'!$A:$O,11,FALSE)),"")</f>
        <v/>
      </c>
    </row>
    <row r="190" spans="1:8" x14ac:dyDescent="0.2">
      <c r="A190" s="71" t="str">
        <f t="array" ref="A190">IFERROR(INDEX('Annex 2 EHV charges'!$A$11:$A$11, MATCH(0, IF(ISBLANK('Annex 2 EHV charges'!$A$11:$A$11),1, COUNTIF(A$4:$A189, 'Annex 2 EHV charges'!$A$11:$A$11)), 0)),"")</f>
        <v/>
      </c>
      <c r="B190" s="71" t="str">
        <f>IF($A190="","",VLOOKUP($A190,'Annex 2 EHV charges'!$A:$O,2,0))</f>
        <v/>
      </c>
      <c r="C190" s="72" t="str">
        <f>IF($A190="","",VLOOKUP($A190,'Annex 2 EHV charges'!$A:$O,3,0))</f>
        <v/>
      </c>
      <c r="D190" s="71" t="str">
        <f>IF($A190="","",VLOOKUP($A190,'Annex 2 EHV charges'!$A:$O,7,0))</f>
        <v/>
      </c>
      <c r="E190" s="73" t="str">
        <f>IFERROR(IF(VLOOKUP($A190,'Annex 2 EHV charges'!$A:$O,8,FALSE)=0,"",VLOOKUP($A190,'Annex 2 EHV charges'!$A:$O,8,FALSE)),"")</f>
        <v/>
      </c>
      <c r="F190" s="74" t="str">
        <f>IFERROR(IF(VLOOKUP($A190,'Annex 2 EHV charges'!$A:$O,9,FALSE)=0,"",VLOOKUP($A190,'Annex 2 EHV charges'!$A:$O,9,FALSE)),"")</f>
        <v/>
      </c>
      <c r="G190" s="75" t="str">
        <f>IFERROR(IF(VLOOKUP($A190,'Annex 2 EHV charges'!$A:$O,10,FALSE)=0,"",VLOOKUP($A190,'Annex 2 EHV charges'!$A:$O,10,FALSE)),"")</f>
        <v/>
      </c>
      <c r="H190" s="75" t="str">
        <f>IFERROR(IF(VLOOKUP($A190,'Annex 2 EHV charges'!$A:$O,11,FALSE)=0,"",VLOOKUP($A190,'Annex 2 EHV charges'!$A:$O,11,FALSE)),"")</f>
        <v/>
      </c>
    </row>
    <row r="191" spans="1:8" x14ac:dyDescent="0.2">
      <c r="A191" s="71" t="str">
        <f t="array" ref="A191">IFERROR(INDEX('Annex 2 EHV charges'!$A$11:$A$11, MATCH(0, IF(ISBLANK('Annex 2 EHV charges'!$A$11:$A$11),1, COUNTIF(A$4:$A190, 'Annex 2 EHV charges'!$A$11:$A$11)), 0)),"")</f>
        <v/>
      </c>
      <c r="B191" s="71" t="str">
        <f>IF($A191="","",VLOOKUP($A191,'Annex 2 EHV charges'!$A:$O,2,0))</f>
        <v/>
      </c>
      <c r="C191" s="72" t="str">
        <f>IF($A191="","",VLOOKUP($A191,'Annex 2 EHV charges'!$A:$O,3,0))</f>
        <v/>
      </c>
      <c r="D191" s="71" t="str">
        <f>IF($A191="","",VLOOKUP($A191,'Annex 2 EHV charges'!$A:$O,7,0))</f>
        <v/>
      </c>
      <c r="E191" s="73" t="str">
        <f>IFERROR(IF(VLOOKUP($A191,'Annex 2 EHV charges'!$A:$O,8,FALSE)=0,"",VLOOKUP($A191,'Annex 2 EHV charges'!$A:$O,8,FALSE)),"")</f>
        <v/>
      </c>
      <c r="F191" s="74" t="str">
        <f>IFERROR(IF(VLOOKUP($A191,'Annex 2 EHV charges'!$A:$O,9,FALSE)=0,"",VLOOKUP($A191,'Annex 2 EHV charges'!$A:$O,9,FALSE)),"")</f>
        <v/>
      </c>
      <c r="G191" s="75" t="str">
        <f>IFERROR(IF(VLOOKUP($A191,'Annex 2 EHV charges'!$A:$O,10,FALSE)=0,"",VLOOKUP($A191,'Annex 2 EHV charges'!$A:$O,10,FALSE)),"")</f>
        <v/>
      </c>
      <c r="H191" s="75" t="str">
        <f>IFERROR(IF(VLOOKUP($A191,'Annex 2 EHV charges'!$A:$O,11,FALSE)=0,"",VLOOKUP($A191,'Annex 2 EHV charges'!$A:$O,11,FALSE)),"")</f>
        <v/>
      </c>
    </row>
    <row r="192" spans="1:8" x14ac:dyDescent="0.2">
      <c r="A192" s="71" t="str">
        <f t="array" ref="A192">IFERROR(INDEX('Annex 2 EHV charges'!$A$11:$A$11, MATCH(0, IF(ISBLANK('Annex 2 EHV charges'!$A$11:$A$11),1, COUNTIF(A$4:$A191, 'Annex 2 EHV charges'!$A$11:$A$11)), 0)),"")</f>
        <v/>
      </c>
      <c r="B192" s="71" t="str">
        <f>IF($A192="","",VLOOKUP($A192,'Annex 2 EHV charges'!$A:$O,2,0))</f>
        <v/>
      </c>
      <c r="C192" s="72" t="str">
        <f>IF($A192="","",VLOOKUP($A192,'Annex 2 EHV charges'!$A:$O,3,0))</f>
        <v/>
      </c>
      <c r="D192" s="71" t="str">
        <f>IF($A192="","",VLOOKUP($A192,'Annex 2 EHV charges'!$A:$O,7,0))</f>
        <v/>
      </c>
      <c r="E192" s="73" t="str">
        <f>IFERROR(IF(VLOOKUP($A192,'Annex 2 EHV charges'!$A:$O,8,FALSE)=0,"",VLOOKUP($A192,'Annex 2 EHV charges'!$A:$O,8,FALSE)),"")</f>
        <v/>
      </c>
      <c r="F192" s="74" t="str">
        <f>IFERROR(IF(VLOOKUP($A192,'Annex 2 EHV charges'!$A:$O,9,FALSE)=0,"",VLOOKUP($A192,'Annex 2 EHV charges'!$A:$O,9,FALSE)),"")</f>
        <v/>
      </c>
      <c r="G192" s="75" t="str">
        <f>IFERROR(IF(VLOOKUP($A192,'Annex 2 EHV charges'!$A:$O,10,FALSE)=0,"",VLOOKUP($A192,'Annex 2 EHV charges'!$A:$O,10,FALSE)),"")</f>
        <v/>
      </c>
      <c r="H192" s="75" t="str">
        <f>IFERROR(IF(VLOOKUP($A192,'Annex 2 EHV charges'!$A:$O,11,FALSE)=0,"",VLOOKUP($A192,'Annex 2 EHV charges'!$A:$O,11,FALSE)),"")</f>
        <v/>
      </c>
    </row>
    <row r="193" spans="1:8" x14ac:dyDescent="0.2">
      <c r="A193" s="71" t="str">
        <f t="array" ref="A193">IFERROR(INDEX('Annex 2 EHV charges'!$A$11:$A$11, MATCH(0, IF(ISBLANK('Annex 2 EHV charges'!$A$11:$A$11),1, COUNTIF(A$4:$A192, 'Annex 2 EHV charges'!$A$11:$A$11)), 0)),"")</f>
        <v/>
      </c>
      <c r="B193" s="71" t="str">
        <f>IF($A193="","",VLOOKUP($A193,'Annex 2 EHV charges'!$A:$O,2,0))</f>
        <v/>
      </c>
      <c r="C193" s="72" t="str">
        <f>IF($A193="","",VLOOKUP($A193,'Annex 2 EHV charges'!$A:$O,3,0))</f>
        <v/>
      </c>
      <c r="D193" s="71" t="str">
        <f>IF($A193="","",VLOOKUP($A193,'Annex 2 EHV charges'!$A:$O,7,0))</f>
        <v/>
      </c>
      <c r="E193" s="73" t="str">
        <f>IFERROR(IF(VLOOKUP($A193,'Annex 2 EHV charges'!$A:$O,8,FALSE)=0,"",VLOOKUP($A193,'Annex 2 EHV charges'!$A:$O,8,FALSE)),"")</f>
        <v/>
      </c>
      <c r="F193" s="74" t="str">
        <f>IFERROR(IF(VLOOKUP($A193,'Annex 2 EHV charges'!$A:$O,9,FALSE)=0,"",VLOOKUP($A193,'Annex 2 EHV charges'!$A:$O,9,FALSE)),"")</f>
        <v/>
      </c>
      <c r="G193" s="75" t="str">
        <f>IFERROR(IF(VLOOKUP($A193,'Annex 2 EHV charges'!$A:$O,10,FALSE)=0,"",VLOOKUP($A193,'Annex 2 EHV charges'!$A:$O,10,FALSE)),"")</f>
        <v/>
      </c>
      <c r="H193" s="75" t="str">
        <f>IFERROR(IF(VLOOKUP($A193,'Annex 2 EHV charges'!$A:$O,11,FALSE)=0,"",VLOOKUP($A193,'Annex 2 EHV charges'!$A:$O,11,FALSE)),"")</f>
        <v/>
      </c>
    </row>
    <row r="194" spans="1:8" x14ac:dyDescent="0.2">
      <c r="A194" s="71" t="str">
        <f t="array" ref="A194">IFERROR(INDEX('Annex 2 EHV charges'!$A$11:$A$11, MATCH(0, IF(ISBLANK('Annex 2 EHV charges'!$A$11:$A$11),1, COUNTIF(A$4:$A193, 'Annex 2 EHV charges'!$A$11:$A$11)), 0)),"")</f>
        <v/>
      </c>
      <c r="B194" s="71" t="str">
        <f>IF($A194="","",VLOOKUP($A194,'Annex 2 EHV charges'!$A:$O,2,0))</f>
        <v/>
      </c>
      <c r="C194" s="72" t="str">
        <f>IF($A194="","",VLOOKUP($A194,'Annex 2 EHV charges'!$A:$O,3,0))</f>
        <v/>
      </c>
      <c r="D194" s="71" t="str">
        <f>IF($A194="","",VLOOKUP($A194,'Annex 2 EHV charges'!$A:$O,7,0))</f>
        <v/>
      </c>
      <c r="E194" s="73" t="str">
        <f>IFERROR(IF(VLOOKUP($A194,'Annex 2 EHV charges'!$A:$O,8,FALSE)=0,"",VLOOKUP($A194,'Annex 2 EHV charges'!$A:$O,8,FALSE)),"")</f>
        <v/>
      </c>
      <c r="F194" s="74" t="str">
        <f>IFERROR(IF(VLOOKUP($A194,'Annex 2 EHV charges'!$A:$O,9,FALSE)=0,"",VLOOKUP($A194,'Annex 2 EHV charges'!$A:$O,9,FALSE)),"")</f>
        <v/>
      </c>
      <c r="G194" s="75" t="str">
        <f>IFERROR(IF(VLOOKUP($A194,'Annex 2 EHV charges'!$A:$O,10,FALSE)=0,"",VLOOKUP($A194,'Annex 2 EHV charges'!$A:$O,10,FALSE)),"")</f>
        <v/>
      </c>
      <c r="H194" s="75" t="str">
        <f>IFERROR(IF(VLOOKUP($A194,'Annex 2 EHV charges'!$A:$O,11,FALSE)=0,"",VLOOKUP($A194,'Annex 2 EHV charges'!$A:$O,11,FALSE)),"")</f>
        <v/>
      </c>
    </row>
    <row r="195" spans="1:8" x14ac:dyDescent="0.2">
      <c r="A195" s="71" t="str">
        <f t="array" ref="A195">IFERROR(INDEX('Annex 2 EHV charges'!$A$11:$A$11, MATCH(0, IF(ISBLANK('Annex 2 EHV charges'!$A$11:$A$11),1, COUNTIF(A$4:$A194, 'Annex 2 EHV charges'!$A$11:$A$11)), 0)),"")</f>
        <v/>
      </c>
      <c r="B195" s="71" t="str">
        <f>IF($A195="","",VLOOKUP($A195,'Annex 2 EHV charges'!$A:$O,2,0))</f>
        <v/>
      </c>
      <c r="C195" s="72" t="str">
        <f>IF($A195="","",VLOOKUP($A195,'Annex 2 EHV charges'!$A:$O,3,0))</f>
        <v/>
      </c>
      <c r="D195" s="71" t="str">
        <f>IF($A195="","",VLOOKUP($A195,'Annex 2 EHV charges'!$A:$O,7,0))</f>
        <v/>
      </c>
      <c r="E195" s="73" t="str">
        <f>IFERROR(IF(VLOOKUP($A195,'Annex 2 EHV charges'!$A:$O,8,FALSE)=0,"",VLOOKUP($A195,'Annex 2 EHV charges'!$A:$O,8,FALSE)),"")</f>
        <v/>
      </c>
      <c r="F195" s="74" t="str">
        <f>IFERROR(IF(VLOOKUP($A195,'Annex 2 EHV charges'!$A:$O,9,FALSE)=0,"",VLOOKUP($A195,'Annex 2 EHV charges'!$A:$O,9,FALSE)),"")</f>
        <v/>
      </c>
      <c r="G195" s="75" t="str">
        <f>IFERROR(IF(VLOOKUP($A195,'Annex 2 EHV charges'!$A:$O,10,FALSE)=0,"",VLOOKUP($A195,'Annex 2 EHV charges'!$A:$O,10,FALSE)),"")</f>
        <v/>
      </c>
      <c r="H195" s="75" t="str">
        <f>IFERROR(IF(VLOOKUP($A195,'Annex 2 EHV charges'!$A:$O,11,FALSE)=0,"",VLOOKUP($A195,'Annex 2 EHV charges'!$A:$O,11,FALSE)),"")</f>
        <v/>
      </c>
    </row>
    <row r="196" spans="1:8" x14ac:dyDescent="0.2">
      <c r="A196" s="71" t="str">
        <f t="array" ref="A196">IFERROR(INDEX('Annex 2 EHV charges'!$A$11:$A$11, MATCH(0, IF(ISBLANK('Annex 2 EHV charges'!$A$11:$A$11),1, COUNTIF(A$4:$A195, 'Annex 2 EHV charges'!$A$11:$A$11)), 0)),"")</f>
        <v/>
      </c>
      <c r="B196" s="71" t="str">
        <f>IF($A196="","",VLOOKUP($A196,'Annex 2 EHV charges'!$A:$O,2,0))</f>
        <v/>
      </c>
      <c r="C196" s="72" t="str">
        <f>IF($A196="","",VLOOKUP($A196,'Annex 2 EHV charges'!$A:$O,3,0))</f>
        <v/>
      </c>
      <c r="D196" s="71" t="str">
        <f>IF($A196="","",VLOOKUP($A196,'Annex 2 EHV charges'!$A:$O,7,0))</f>
        <v/>
      </c>
      <c r="E196" s="73" t="str">
        <f>IFERROR(IF(VLOOKUP($A196,'Annex 2 EHV charges'!$A:$O,8,FALSE)=0,"",VLOOKUP($A196,'Annex 2 EHV charges'!$A:$O,8,FALSE)),"")</f>
        <v/>
      </c>
      <c r="F196" s="74" t="str">
        <f>IFERROR(IF(VLOOKUP($A196,'Annex 2 EHV charges'!$A:$O,9,FALSE)=0,"",VLOOKUP($A196,'Annex 2 EHV charges'!$A:$O,9,FALSE)),"")</f>
        <v/>
      </c>
      <c r="G196" s="75" t="str">
        <f>IFERROR(IF(VLOOKUP($A196,'Annex 2 EHV charges'!$A:$O,10,FALSE)=0,"",VLOOKUP($A196,'Annex 2 EHV charges'!$A:$O,10,FALSE)),"")</f>
        <v/>
      </c>
      <c r="H196" s="75" t="str">
        <f>IFERROR(IF(VLOOKUP($A196,'Annex 2 EHV charges'!$A:$O,11,FALSE)=0,"",VLOOKUP($A196,'Annex 2 EHV charges'!$A:$O,11,FALSE)),"")</f>
        <v/>
      </c>
    </row>
    <row r="197" spans="1:8" x14ac:dyDescent="0.2">
      <c r="A197" s="71" t="str">
        <f t="array" ref="A197">IFERROR(INDEX('Annex 2 EHV charges'!$A$11:$A$11, MATCH(0, IF(ISBLANK('Annex 2 EHV charges'!$A$11:$A$11),1, COUNTIF(A$4:$A196, 'Annex 2 EHV charges'!$A$11:$A$11)), 0)),"")</f>
        <v/>
      </c>
      <c r="B197" s="71" t="str">
        <f>IF($A197="","",VLOOKUP($A197,'Annex 2 EHV charges'!$A:$O,2,0))</f>
        <v/>
      </c>
      <c r="C197" s="72" t="str">
        <f>IF($A197="","",VLOOKUP($A197,'Annex 2 EHV charges'!$A:$O,3,0))</f>
        <v/>
      </c>
      <c r="D197" s="71" t="str">
        <f>IF($A197="","",VLOOKUP($A197,'Annex 2 EHV charges'!$A:$O,7,0))</f>
        <v/>
      </c>
      <c r="E197" s="73" t="str">
        <f>IFERROR(IF(VLOOKUP($A197,'Annex 2 EHV charges'!$A:$O,8,FALSE)=0,"",VLOOKUP($A197,'Annex 2 EHV charges'!$A:$O,8,FALSE)),"")</f>
        <v/>
      </c>
      <c r="F197" s="74" t="str">
        <f>IFERROR(IF(VLOOKUP($A197,'Annex 2 EHV charges'!$A:$O,9,FALSE)=0,"",VLOOKUP($A197,'Annex 2 EHV charges'!$A:$O,9,FALSE)),"")</f>
        <v/>
      </c>
      <c r="G197" s="75" t="str">
        <f>IFERROR(IF(VLOOKUP($A197,'Annex 2 EHV charges'!$A:$O,10,FALSE)=0,"",VLOOKUP($A197,'Annex 2 EHV charges'!$A:$O,10,FALSE)),"")</f>
        <v/>
      </c>
      <c r="H197" s="75" t="str">
        <f>IFERROR(IF(VLOOKUP($A197,'Annex 2 EHV charges'!$A:$O,11,FALSE)=0,"",VLOOKUP($A197,'Annex 2 EHV charges'!$A:$O,11,FALSE)),"")</f>
        <v/>
      </c>
    </row>
    <row r="198" spans="1:8" x14ac:dyDescent="0.2">
      <c r="A198" s="71" t="str">
        <f t="array" ref="A198">IFERROR(INDEX('Annex 2 EHV charges'!$A$11:$A$11, MATCH(0, IF(ISBLANK('Annex 2 EHV charges'!$A$11:$A$11),1, COUNTIF(A$4:$A197, 'Annex 2 EHV charges'!$A$11:$A$11)), 0)),"")</f>
        <v/>
      </c>
      <c r="B198" s="71" t="str">
        <f>IF($A198="","",VLOOKUP($A198,'Annex 2 EHV charges'!$A:$O,2,0))</f>
        <v/>
      </c>
      <c r="C198" s="72" t="str">
        <f>IF($A198="","",VLOOKUP($A198,'Annex 2 EHV charges'!$A:$O,3,0))</f>
        <v/>
      </c>
      <c r="D198" s="71" t="str">
        <f>IF($A198="","",VLOOKUP($A198,'Annex 2 EHV charges'!$A:$O,7,0))</f>
        <v/>
      </c>
      <c r="E198" s="73" t="str">
        <f>IFERROR(IF(VLOOKUP($A198,'Annex 2 EHV charges'!$A:$O,8,FALSE)=0,"",VLOOKUP($A198,'Annex 2 EHV charges'!$A:$O,8,FALSE)),"")</f>
        <v/>
      </c>
      <c r="F198" s="74" t="str">
        <f>IFERROR(IF(VLOOKUP($A198,'Annex 2 EHV charges'!$A:$O,9,FALSE)=0,"",VLOOKUP($A198,'Annex 2 EHV charges'!$A:$O,9,FALSE)),"")</f>
        <v/>
      </c>
      <c r="G198" s="75" t="str">
        <f>IFERROR(IF(VLOOKUP($A198,'Annex 2 EHV charges'!$A:$O,10,FALSE)=0,"",VLOOKUP($A198,'Annex 2 EHV charges'!$A:$O,10,FALSE)),"")</f>
        <v/>
      </c>
      <c r="H198" s="75" t="str">
        <f>IFERROR(IF(VLOOKUP($A198,'Annex 2 EHV charges'!$A:$O,11,FALSE)=0,"",VLOOKUP($A198,'Annex 2 EHV charges'!$A:$O,11,FALSE)),"")</f>
        <v/>
      </c>
    </row>
    <row r="199" spans="1:8" x14ac:dyDescent="0.2">
      <c r="A199" s="71" t="str">
        <f t="array" ref="A199">IFERROR(INDEX('Annex 2 EHV charges'!$A$11:$A$11, MATCH(0, IF(ISBLANK('Annex 2 EHV charges'!$A$11:$A$11),1, COUNTIF(A$4:$A198, 'Annex 2 EHV charges'!$A$11:$A$11)), 0)),"")</f>
        <v/>
      </c>
      <c r="B199" s="71" t="str">
        <f>IF($A199="","",VLOOKUP($A199,'Annex 2 EHV charges'!$A:$O,2,0))</f>
        <v/>
      </c>
      <c r="C199" s="72" t="str">
        <f>IF($A199="","",VLOOKUP($A199,'Annex 2 EHV charges'!$A:$O,3,0))</f>
        <v/>
      </c>
      <c r="D199" s="71" t="str">
        <f>IF($A199="","",VLOOKUP($A199,'Annex 2 EHV charges'!$A:$O,7,0))</f>
        <v/>
      </c>
      <c r="E199" s="73" t="str">
        <f>IFERROR(IF(VLOOKUP($A199,'Annex 2 EHV charges'!$A:$O,8,FALSE)=0,"",VLOOKUP($A199,'Annex 2 EHV charges'!$A:$O,8,FALSE)),"")</f>
        <v/>
      </c>
      <c r="F199" s="74" t="str">
        <f>IFERROR(IF(VLOOKUP($A199,'Annex 2 EHV charges'!$A:$O,9,FALSE)=0,"",VLOOKUP($A199,'Annex 2 EHV charges'!$A:$O,9,FALSE)),"")</f>
        <v/>
      </c>
      <c r="G199" s="75" t="str">
        <f>IFERROR(IF(VLOOKUP($A199,'Annex 2 EHV charges'!$A:$O,10,FALSE)=0,"",VLOOKUP($A199,'Annex 2 EHV charges'!$A:$O,10,FALSE)),"")</f>
        <v/>
      </c>
      <c r="H199" s="75" t="str">
        <f>IFERROR(IF(VLOOKUP($A199,'Annex 2 EHV charges'!$A:$O,11,FALSE)=0,"",VLOOKUP($A199,'Annex 2 EHV charges'!$A:$O,11,FALSE)),"")</f>
        <v/>
      </c>
    </row>
    <row r="200" spans="1:8" x14ac:dyDescent="0.2">
      <c r="A200" s="71" t="str">
        <f t="array" ref="A200">IFERROR(INDEX('Annex 2 EHV charges'!$A$11:$A$11, MATCH(0, IF(ISBLANK('Annex 2 EHV charges'!$A$11:$A$11),1, COUNTIF(A$4:$A199, 'Annex 2 EHV charges'!$A$11:$A$11)), 0)),"")</f>
        <v/>
      </c>
      <c r="B200" s="71" t="str">
        <f>IF($A200="","",VLOOKUP($A200,'Annex 2 EHV charges'!$A:$O,2,0))</f>
        <v/>
      </c>
      <c r="C200" s="72" t="str">
        <f>IF($A200="","",VLOOKUP($A200,'Annex 2 EHV charges'!$A:$O,3,0))</f>
        <v/>
      </c>
      <c r="D200" s="71" t="str">
        <f>IF($A200="","",VLOOKUP($A200,'Annex 2 EHV charges'!$A:$O,7,0))</f>
        <v/>
      </c>
      <c r="E200" s="73" t="str">
        <f>IFERROR(IF(VLOOKUP($A200,'Annex 2 EHV charges'!$A:$O,8,FALSE)=0,"",VLOOKUP($A200,'Annex 2 EHV charges'!$A:$O,8,FALSE)),"")</f>
        <v/>
      </c>
      <c r="F200" s="74" t="str">
        <f>IFERROR(IF(VLOOKUP($A200,'Annex 2 EHV charges'!$A:$O,9,FALSE)=0,"",VLOOKUP($A200,'Annex 2 EHV charges'!$A:$O,9,FALSE)),"")</f>
        <v/>
      </c>
      <c r="G200" s="75" t="str">
        <f>IFERROR(IF(VLOOKUP($A200,'Annex 2 EHV charges'!$A:$O,10,FALSE)=0,"",VLOOKUP($A200,'Annex 2 EHV charges'!$A:$O,10,FALSE)),"")</f>
        <v/>
      </c>
      <c r="H200" s="75" t="str">
        <f>IFERROR(IF(VLOOKUP($A200,'Annex 2 EHV charges'!$A:$O,11,FALSE)=0,"",VLOOKUP($A200,'Annex 2 EHV charges'!$A:$O,11,FALSE)),"")</f>
        <v/>
      </c>
    </row>
    <row r="201" spans="1:8" x14ac:dyDescent="0.2">
      <c r="A201" s="71" t="str">
        <f t="array" ref="A201">IFERROR(INDEX('Annex 2 EHV charges'!$A$11:$A$11, MATCH(0, IF(ISBLANK('Annex 2 EHV charges'!$A$11:$A$11),1, COUNTIF(A$4:$A200, 'Annex 2 EHV charges'!$A$11:$A$11)), 0)),"")</f>
        <v/>
      </c>
      <c r="B201" s="71" t="str">
        <f>IF($A201="","",VLOOKUP($A201,'Annex 2 EHV charges'!$A:$O,2,0))</f>
        <v/>
      </c>
      <c r="C201" s="72" t="str">
        <f>IF($A201="","",VLOOKUP($A201,'Annex 2 EHV charges'!$A:$O,3,0))</f>
        <v/>
      </c>
      <c r="D201" s="71" t="str">
        <f>IF($A201="","",VLOOKUP($A201,'Annex 2 EHV charges'!$A:$O,7,0))</f>
        <v/>
      </c>
      <c r="E201" s="73" t="str">
        <f>IFERROR(IF(VLOOKUP($A201,'Annex 2 EHV charges'!$A:$O,8,FALSE)=0,"",VLOOKUP($A201,'Annex 2 EHV charges'!$A:$O,8,FALSE)),"")</f>
        <v/>
      </c>
      <c r="F201" s="74" t="str">
        <f>IFERROR(IF(VLOOKUP($A201,'Annex 2 EHV charges'!$A:$O,9,FALSE)=0,"",VLOOKUP($A201,'Annex 2 EHV charges'!$A:$O,9,FALSE)),"")</f>
        <v/>
      </c>
      <c r="G201" s="75" t="str">
        <f>IFERROR(IF(VLOOKUP($A201,'Annex 2 EHV charges'!$A:$O,10,FALSE)=0,"",VLOOKUP($A201,'Annex 2 EHV charges'!$A:$O,10,FALSE)),"")</f>
        <v/>
      </c>
      <c r="H201" s="75" t="str">
        <f>IFERROR(IF(VLOOKUP($A201,'Annex 2 EHV charges'!$A:$O,11,FALSE)=0,"",VLOOKUP($A201,'Annex 2 EHV charges'!$A:$O,11,FALSE)),"")</f>
        <v/>
      </c>
    </row>
    <row r="202" spans="1:8" x14ac:dyDescent="0.2">
      <c r="A202" s="71" t="str">
        <f t="array" ref="A202">IFERROR(INDEX('Annex 2 EHV charges'!$A$11:$A$11, MATCH(0, IF(ISBLANK('Annex 2 EHV charges'!$A$11:$A$11),1, COUNTIF(A$4:$A201, 'Annex 2 EHV charges'!$A$11:$A$11)), 0)),"")</f>
        <v/>
      </c>
      <c r="B202" s="71" t="str">
        <f>IF($A202="","",VLOOKUP($A202,'Annex 2 EHV charges'!$A:$O,2,0))</f>
        <v/>
      </c>
      <c r="C202" s="72" t="str">
        <f>IF($A202="","",VLOOKUP($A202,'Annex 2 EHV charges'!$A:$O,3,0))</f>
        <v/>
      </c>
      <c r="D202" s="71" t="str">
        <f>IF($A202="","",VLOOKUP($A202,'Annex 2 EHV charges'!$A:$O,7,0))</f>
        <v/>
      </c>
      <c r="E202" s="73" t="str">
        <f>IFERROR(IF(VLOOKUP($A202,'Annex 2 EHV charges'!$A:$O,8,FALSE)=0,"",VLOOKUP($A202,'Annex 2 EHV charges'!$A:$O,8,FALSE)),"")</f>
        <v/>
      </c>
      <c r="F202" s="74" t="str">
        <f>IFERROR(IF(VLOOKUP($A202,'Annex 2 EHV charges'!$A:$O,9,FALSE)=0,"",VLOOKUP($A202,'Annex 2 EHV charges'!$A:$O,9,FALSE)),"")</f>
        <v/>
      </c>
      <c r="G202" s="75" t="str">
        <f>IFERROR(IF(VLOOKUP($A202,'Annex 2 EHV charges'!$A:$O,10,FALSE)=0,"",VLOOKUP($A202,'Annex 2 EHV charges'!$A:$O,10,FALSE)),"")</f>
        <v/>
      </c>
      <c r="H202" s="75" t="str">
        <f>IFERROR(IF(VLOOKUP($A202,'Annex 2 EHV charges'!$A:$O,11,FALSE)=0,"",VLOOKUP($A202,'Annex 2 EHV charges'!$A:$O,11,FALSE)),"")</f>
        <v/>
      </c>
    </row>
    <row r="203" spans="1:8" x14ac:dyDescent="0.2">
      <c r="A203" s="71" t="str">
        <f t="array" ref="A203">IFERROR(INDEX('Annex 2 EHV charges'!$A$11:$A$11, MATCH(0, IF(ISBLANK('Annex 2 EHV charges'!$A$11:$A$11),1, COUNTIF(A$4:$A202, 'Annex 2 EHV charges'!$A$11:$A$11)), 0)),"")</f>
        <v/>
      </c>
      <c r="B203" s="71" t="str">
        <f>IF($A203="","",VLOOKUP($A203,'Annex 2 EHV charges'!$A:$O,2,0))</f>
        <v/>
      </c>
      <c r="C203" s="72" t="str">
        <f>IF($A203="","",VLOOKUP($A203,'Annex 2 EHV charges'!$A:$O,3,0))</f>
        <v/>
      </c>
      <c r="D203" s="71" t="str">
        <f>IF($A203="","",VLOOKUP($A203,'Annex 2 EHV charges'!$A:$O,7,0))</f>
        <v/>
      </c>
      <c r="E203" s="73" t="str">
        <f>IFERROR(IF(VLOOKUP($A203,'Annex 2 EHV charges'!$A:$O,8,FALSE)=0,"",VLOOKUP($A203,'Annex 2 EHV charges'!$A:$O,8,FALSE)),"")</f>
        <v/>
      </c>
      <c r="F203" s="74" t="str">
        <f>IFERROR(IF(VLOOKUP($A203,'Annex 2 EHV charges'!$A:$O,9,FALSE)=0,"",VLOOKUP($A203,'Annex 2 EHV charges'!$A:$O,9,FALSE)),"")</f>
        <v/>
      </c>
      <c r="G203" s="75" t="str">
        <f>IFERROR(IF(VLOOKUP($A203,'Annex 2 EHV charges'!$A:$O,10,FALSE)=0,"",VLOOKUP($A203,'Annex 2 EHV charges'!$A:$O,10,FALSE)),"")</f>
        <v/>
      </c>
      <c r="H203" s="75" t="str">
        <f>IFERROR(IF(VLOOKUP($A203,'Annex 2 EHV charges'!$A:$O,11,FALSE)=0,"",VLOOKUP($A203,'Annex 2 EHV charges'!$A:$O,11,FALSE)),"")</f>
        <v/>
      </c>
    </row>
    <row r="204" spans="1:8" x14ac:dyDescent="0.2">
      <c r="A204" s="71" t="str">
        <f t="array" ref="A204">IFERROR(INDEX('Annex 2 EHV charges'!$A$11:$A$11, MATCH(0, IF(ISBLANK('Annex 2 EHV charges'!$A$11:$A$11),1, COUNTIF(A$4:$A203, 'Annex 2 EHV charges'!$A$11:$A$11)), 0)),"")</f>
        <v/>
      </c>
      <c r="B204" s="71" t="str">
        <f>IF($A204="","",VLOOKUP($A204,'Annex 2 EHV charges'!$A:$O,2,0))</f>
        <v/>
      </c>
      <c r="C204" s="72" t="str">
        <f>IF($A204="","",VLOOKUP($A204,'Annex 2 EHV charges'!$A:$O,3,0))</f>
        <v/>
      </c>
      <c r="D204" s="71" t="str">
        <f>IF($A204="","",VLOOKUP($A204,'Annex 2 EHV charges'!$A:$O,7,0))</f>
        <v/>
      </c>
      <c r="E204" s="73" t="str">
        <f>IFERROR(IF(VLOOKUP($A204,'Annex 2 EHV charges'!$A:$O,8,FALSE)=0,"",VLOOKUP($A204,'Annex 2 EHV charges'!$A:$O,8,FALSE)),"")</f>
        <v/>
      </c>
      <c r="F204" s="74" t="str">
        <f>IFERROR(IF(VLOOKUP($A204,'Annex 2 EHV charges'!$A:$O,9,FALSE)=0,"",VLOOKUP($A204,'Annex 2 EHV charges'!$A:$O,9,FALSE)),"")</f>
        <v/>
      </c>
      <c r="G204" s="75" t="str">
        <f>IFERROR(IF(VLOOKUP($A204,'Annex 2 EHV charges'!$A:$O,10,FALSE)=0,"",VLOOKUP($A204,'Annex 2 EHV charges'!$A:$O,10,FALSE)),"")</f>
        <v/>
      </c>
      <c r="H204" s="75" t="str">
        <f>IFERROR(IF(VLOOKUP($A204,'Annex 2 EHV charges'!$A:$O,11,FALSE)=0,"",VLOOKUP($A204,'Annex 2 EHV charges'!$A:$O,11,FALSE)),"")</f>
        <v/>
      </c>
    </row>
    <row r="205" spans="1:8" x14ac:dyDescent="0.2">
      <c r="A205" s="71" t="str">
        <f t="array" ref="A205">IFERROR(INDEX('Annex 2 EHV charges'!$A$11:$A$11, MATCH(0, IF(ISBLANK('Annex 2 EHV charges'!$A$11:$A$11),1, COUNTIF(A$4:$A204, 'Annex 2 EHV charges'!$A$11:$A$11)), 0)),"")</f>
        <v/>
      </c>
      <c r="B205" s="71" t="str">
        <f>IF($A205="","",VLOOKUP($A205,'Annex 2 EHV charges'!$A:$O,2,0))</f>
        <v/>
      </c>
      <c r="C205" s="72" t="str">
        <f>IF($A205="","",VLOOKUP($A205,'Annex 2 EHV charges'!$A:$O,3,0))</f>
        <v/>
      </c>
      <c r="D205" s="71" t="str">
        <f>IF($A205="","",VLOOKUP($A205,'Annex 2 EHV charges'!$A:$O,7,0))</f>
        <v/>
      </c>
      <c r="E205" s="73" t="str">
        <f>IFERROR(IF(VLOOKUP($A205,'Annex 2 EHV charges'!$A:$O,8,FALSE)=0,"",VLOOKUP($A205,'Annex 2 EHV charges'!$A:$O,8,FALSE)),"")</f>
        <v/>
      </c>
      <c r="F205" s="74" t="str">
        <f>IFERROR(IF(VLOOKUP($A205,'Annex 2 EHV charges'!$A:$O,9,FALSE)=0,"",VLOOKUP($A205,'Annex 2 EHV charges'!$A:$O,9,FALSE)),"")</f>
        <v/>
      </c>
      <c r="G205" s="75" t="str">
        <f>IFERROR(IF(VLOOKUP($A205,'Annex 2 EHV charges'!$A:$O,10,FALSE)=0,"",VLOOKUP($A205,'Annex 2 EHV charges'!$A:$O,10,FALSE)),"")</f>
        <v/>
      </c>
      <c r="H205" s="75" t="str">
        <f>IFERROR(IF(VLOOKUP($A205,'Annex 2 EHV charges'!$A:$O,11,FALSE)=0,"",VLOOKUP($A205,'Annex 2 EHV charges'!$A:$O,11,FALSE)),"")</f>
        <v/>
      </c>
    </row>
    <row r="206" spans="1:8" x14ac:dyDescent="0.2">
      <c r="A206" s="71" t="str">
        <f t="array" ref="A206">IFERROR(INDEX('Annex 2 EHV charges'!$A$11:$A$11, MATCH(0, IF(ISBLANK('Annex 2 EHV charges'!$A$11:$A$11),1, COUNTIF(A$4:$A205, 'Annex 2 EHV charges'!$A$11:$A$11)), 0)),"")</f>
        <v/>
      </c>
      <c r="B206" s="71" t="str">
        <f>IF($A206="","",VLOOKUP($A206,'Annex 2 EHV charges'!$A:$O,2,0))</f>
        <v/>
      </c>
      <c r="C206" s="72" t="str">
        <f>IF($A206="","",VLOOKUP($A206,'Annex 2 EHV charges'!$A:$O,3,0))</f>
        <v/>
      </c>
      <c r="D206" s="71" t="str">
        <f>IF($A206="","",VLOOKUP($A206,'Annex 2 EHV charges'!$A:$O,7,0))</f>
        <v/>
      </c>
      <c r="E206" s="73" t="str">
        <f>IFERROR(IF(VLOOKUP($A206,'Annex 2 EHV charges'!$A:$O,8,FALSE)=0,"",VLOOKUP($A206,'Annex 2 EHV charges'!$A:$O,8,FALSE)),"")</f>
        <v/>
      </c>
      <c r="F206" s="74" t="str">
        <f>IFERROR(IF(VLOOKUP($A206,'Annex 2 EHV charges'!$A:$O,9,FALSE)=0,"",VLOOKUP($A206,'Annex 2 EHV charges'!$A:$O,9,FALSE)),"")</f>
        <v/>
      </c>
      <c r="G206" s="75" t="str">
        <f>IFERROR(IF(VLOOKUP($A206,'Annex 2 EHV charges'!$A:$O,10,FALSE)=0,"",VLOOKUP($A206,'Annex 2 EHV charges'!$A:$O,10,FALSE)),"")</f>
        <v/>
      </c>
      <c r="H206" s="75" t="str">
        <f>IFERROR(IF(VLOOKUP($A206,'Annex 2 EHV charges'!$A:$O,11,FALSE)=0,"",VLOOKUP($A206,'Annex 2 EHV charges'!$A:$O,11,FALSE)),"")</f>
        <v/>
      </c>
    </row>
    <row r="207" spans="1:8" x14ac:dyDescent="0.2">
      <c r="A207" s="71" t="str">
        <f t="array" ref="A207">IFERROR(INDEX('Annex 2 EHV charges'!$A$11:$A$11, MATCH(0, IF(ISBLANK('Annex 2 EHV charges'!$A$11:$A$11),1, COUNTIF(A$4:$A206, 'Annex 2 EHV charges'!$A$11:$A$11)), 0)),"")</f>
        <v/>
      </c>
      <c r="B207" s="71" t="str">
        <f>IF($A207="","",VLOOKUP($A207,'Annex 2 EHV charges'!$A:$O,2,0))</f>
        <v/>
      </c>
      <c r="C207" s="72" t="str">
        <f>IF($A207="","",VLOOKUP($A207,'Annex 2 EHV charges'!$A:$O,3,0))</f>
        <v/>
      </c>
      <c r="D207" s="71" t="str">
        <f>IF($A207="","",VLOOKUP($A207,'Annex 2 EHV charges'!$A:$O,7,0))</f>
        <v/>
      </c>
      <c r="E207" s="73" t="str">
        <f>IFERROR(IF(VLOOKUP($A207,'Annex 2 EHV charges'!$A:$O,8,FALSE)=0,"",VLOOKUP($A207,'Annex 2 EHV charges'!$A:$O,8,FALSE)),"")</f>
        <v/>
      </c>
      <c r="F207" s="74" t="str">
        <f>IFERROR(IF(VLOOKUP($A207,'Annex 2 EHV charges'!$A:$O,9,FALSE)=0,"",VLOOKUP($A207,'Annex 2 EHV charges'!$A:$O,9,FALSE)),"")</f>
        <v/>
      </c>
      <c r="G207" s="75" t="str">
        <f>IFERROR(IF(VLOOKUP($A207,'Annex 2 EHV charges'!$A:$O,10,FALSE)=0,"",VLOOKUP($A207,'Annex 2 EHV charges'!$A:$O,10,FALSE)),"")</f>
        <v/>
      </c>
      <c r="H207" s="75" t="str">
        <f>IFERROR(IF(VLOOKUP($A207,'Annex 2 EHV charges'!$A:$O,11,FALSE)=0,"",VLOOKUP($A207,'Annex 2 EHV charges'!$A:$O,11,FALSE)),"")</f>
        <v/>
      </c>
    </row>
    <row r="208" spans="1:8" x14ac:dyDescent="0.2">
      <c r="A208" s="71" t="str">
        <f t="array" ref="A208">IFERROR(INDEX('Annex 2 EHV charges'!$A$11:$A$11, MATCH(0, IF(ISBLANK('Annex 2 EHV charges'!$A$11:$A$11),1, COUNTIF(A$4:$A207, 'Annex 2 EHV charges'!$A$11:$A$11)), 0)),"")</f>
        <v/>
      </c>
      <c r="B208" s="71" t="str">
        <f>IF($A208="","",VLOOKUP($A208,'Annex 2 EHV charges'!$A:$O,2,0))</f>
        <v/>
      </c>
      <c r="C208" s="72" t="str">
        <f>IF($A208="","",VLOOKUP($A208,'Annex 2 EHV charges'!$A:$O,3,0))</f>
        <v/>
      </c>
      <c r="D208" s="71" t="str">
        <f>IF($A208="","",VLOOKUP($A208,'Annex 2 EHV charges'!$A:$O,7,0))</f>
        <v/>
      </c>
      <c r="E208" s="73" t="str">
        <f>IFERROR(IF(VLOOKUP($A208,'Annex 2 EHV charges'!$A:$O,8,FALSE)=0,"",VLOOKUP($A208,'Annex 2 EHV charges'!$A:$O,8,FALSE)),"")</f>
        <v/>
      </c>
      <c r="F208" s="74" t="str">
        <f>IFERROR(IF(VLOOKUP($A208,'Annex 2 EHV charges'!$A:$O,9,FALSE)=0,"",VLOOKUP($A208,'Annex 2 EHV charges'!$A:$O,9,FALSE)),"")</f>
        <v/>
      </c>
      <c r="G208" s="75" t="str">
        <f>IFERROR(IF(VLOOKUP($A208,'Annex 2 EHV charges'!$A:$O,10,FALSE)=0,"",VLOOKUP($A208,'Annex 2 EHV charges'!$A:$O,10,FALSE)),"")</f>
        <v/>
      </c>
      <c r="H208" s="75" t="str">
        <f>IFERROR(IF(VLOOKUP($A208,'Annex 2 EHV charges'!$A:$O,11,FALSE)=0,"",VLOOKUP($A208,'Annex 2 EHV charges'!$A:$O,11,FALSE)),"")</f>
        <v/>
      </c>
    </row>
    <row r="209" spans="1:8" x14ac:dyDescent="0.2">
      <c r="A209" s="71" t="str">
        <f t="array" ref="A209">IFERROR(INDEX('Annex 2 EHV charges'!$A$11:$A$11, MATCH(0, IF(ISBLANK('Annex 2 EHV charges'!$A$11:$A$11),1, COUNTIF(A$4:$A208, 'Annex 2 EHV charges'!$A$11:$A$11)), 0)),"")</f>
        <v/>
      </c>
      <c r="B209" s="71" t="str">
        <f>IF($A209="","",VLOOKUP($A209,'Annex 2 EHV charges'!$A:$O,2,0))</f>
        <v/>
      </c>
      <c r="C209" s="72" t="str">
        <f>IF($A209="","",VLOOKUP($A209,'Annex 2 EHV charges'!$A:$O,3,0))</f>
        <v/>
      </c>
      <c r="D209" s="71" t="str">
        <f>IF($A209="","",VLOOKUP($A209,'Annex 2 EHV charges'!$A:$O,7,0))</f>
        <v/>
      </c>
      <c r="E209" s="73" t="str">
        <f>IFERROR(IF(VLOOKUP($A209,'Annex 2 EHV charges'!$A:$O,8,FALSE)=0,"",VLOOKUP($A209,'Annex 2 EHV charges'!$A:$O,8,FALSE)),"")</f>
        <v/>
      </c>
      <c r="F209" s="74" t="str">
        <f>IFERROR(IF(VLOOKUP($A209,'Annex 2 EHV charges'!$A:$O,9,FALSE)=0,"",VLOOKUP($A209,'Annex 2 EHV charges'!$A:$O,9,FALSE)),"")</f>
        <v/>
      </c>
      <c r="G209" s="75" t="str">
        <f>IFERROR(IF(VLOOKUP($A209,'Annex 2 EHV charges'!$A:$O,10,FALSE)=0,"",VLOOKUP($A209,'Annex 2 EHV charges'!$A:$O,10,FALSE)),"")</f>
        <v/>
      </c>
      <c r="H209" s="75" t="str">
        <f>IFERROR(IF(VLOOKUP($A209,'Annex 2 EHV charges'!$A:$O,11,FALSE)=0,"",VLOOKUP($A209,'Annex 2 EHV charges'!$A:$O,11,FALSE)),"")</f>
        <v/>
      </c>
    </row>
    <row r="210" spans="1:8" x14ac:dyDescent="0.2">
      <c r="A210" s="71" t="str">
        <f t="array" ref="A210">IFERROR(INDEX('Annex 2 EHV charges'!$A$11:$A$11, MATCH(0, IF(ISBLANK('Annex 2 EHV charges'!$A$11:$A$11),1, COUNTIF(A$4:$A209, 'Annex 2 EHV charges'!$A$11:$A$11)), 0)),"")</f>
        <v/>
      </c>
      <c r="B210" s="71" t="str">
        <f>IF($A210="","",VLOOKUP($A210,'Annex 2 EHV charges'!$A:$O,2,0))</f>
        <v/>
      </c>
      <c r="C210" s="72" t="str">
        <f>IF($A210="","",VLOOKUP($A210,'Annex 2 EHV charges'!$A:$O,3,0))</f>
        <v/>
      </c>
      <c r="D210" s="71" t="str">
        <f>IF($A210="","",VLOOKUP($A210,'Annex 2 EHV charges'!$A:$O,7,0))</f>
        <v/>
      </c>
      <c r="E210" s="73" t="str">
        <f>IFERROR(IF(VLOOKUP($A210,'Annex 2 EHV charges'!$A:$O,8,FALSE)=0,"",VLOOKUP($A210,'Annex 2 EHV charges'!$A:$O,8,FALSE)),"")</f>
        <v/>
      </c>
      <c r="F210" s="74" t="str">
        <f>IFERROR(IF(VLOOKUP($A210,'Annex 2 EHV charges'!$A:$O,9,FALSE)=0,"",VLOOKUP($A210,'Annex 2 EHV charges'!$A:$O,9,FALSE)),"")</f>
        <v/>
      </c>
      <c r="G210" s="75" t="str">
        <f>IFERROR(IF(VLOOKUP($A210,'Annex 2 EHV charges'!$A:$O,10,FALSE)=0,"",VLOOKUP($A210,'Annex 2 EHV charges'!$A:$O,10,FALSE)),"")</f>
        <v/>
      </c>
      <c r="H210" s="75" t="str">
        <f>IFERROR(IF(VLOOKUP($A210,'Annex 2 EHV charges'!$A:$O,11,FALSE)=0,"",VLOOKUP($A210,'Annex 2 EHV charges'!$A:$O,11,FALSE)),"")</f>
        <v/>
      </c>
    </row>
    <row r="211" spans="1:8" x14ac:dyDescent="0.2">
      <c r="A211" s="71" t="str">
        <f t="array" ref="A211">IFERROR(INDEX('Annex 2 EHV charges'!$A$11:$A$11, MATCH(0, IF(ISBLANK('Annex 2 EHV charges'!$A$11:$A$11),1, COUNTIF(A$4:$A210, 'Annex 2 EHV charges'!$A$11:$A$11)), 0)),"")</f>
        <v/>
      </c>
      <c r="B211" s="71" t="str">
        <f>IF($A211="","",VLOOKUP($A211,'Annex 2 EHV charges'!$A:$O,2,0))</f>
        <v/>
      </c>
      <c r="C211" s="72" t="str">
        <f>IF($A211="","",VLOOKUP($A211,'Annex 2 EHV charges'!$A:$O,3,0))</f>
        <v/>
      </c>
      <c r="D211" s="71" t="str">
        <f>IF($A211="","",VLOOKUP($A211,'Annex 2 EHV charges'!$A:$O,7,0))</f>
        <v/>
      </c>
      <c r="E211" s="73" t="str">
        <f>IFERROR(IF(VLOOKUP($A211,'Annex 2 EHV charges'!$A:$O,8,FALSE)=0,"",VLOOKUP($A211,'Annex 2 EHV charges'!$A:$O,8,FALSE)),"")</f>
        <v/>
      </c>
      <c r="F211" s="74" t="str">
        <f>IFERROR(IF(VLOOKUP($A211,'Annex 2 EHV charges'!$A:$O,9,FALSE)=0,"",VLOOKUP($A211,'Annex 2 EHV charges'!$A:$O,9,FALSE)),"")</f>
        <v/>
      </c>
      <c r="G211" s="75" t="str">
        <f>IFERROR(IF(VLOOKUP($A211,'Annex 2 EHV charges'!$A:$O,10,FALSE)=0,"",VLOOKUP($A211,'Annex 2 EHV charges'!$A:$O,10,FALSE)),"")</f>
        <v/>
      </c>
      <c r="H211" s="75" t="str">
        <f>IFERROR(IF(VLOOKUP($A211,'Annex 2 EHV charges'!$A:$O,11,FALSE)=0,"",VLOOKUP($A211,'Annex 2 EHV charges'!$A:$O,11,FALSE)),"")</f>
        <v/>
      </c>
    </row>
    <row r="212" spans="1:8" x14ac:dyDescent="0.2">
      <c r="A212" s="71" t="str">
        <f t="array" ref="A212">IFERROR(INDEX('Annex 2 EHV charges'!$A$11:$A$11, MATCH(0, IF(ISBLANK('Annex 2 EHV charges'!$A$11:$A$11),1, COUNTIF(A$4:$A211, 'Annex 2 EHV charges'!$A$11:$A$11)), 0)),"")</f>
        <v/>
      </c>
      <c r="B212" s="71" t="str">
        <f>IF($A212="","",VLOOKUP($A212,'Annex 2 EHV charges'!$A:$O,2,0))</f>
        <v/>
      </c>
      <c r="C212" s="72" t="str">
        <f>IF($A212="","",VLOOKUP($A212,'Annex 2 EHV charges'!$A:$O,3,0))</f>
        <v/>
      </c>
      <c r="D212" s="71" t="str">
        <f>IF($A212="","",VLOOKUP($A212,'Annex 2 EHV charges'!$A:$O,7,0))</f>
        <v/>
      </c>
      <c r="E212" s="73" t="str">
        <f>IFERROR(IF(VLOOKUP($A212,'Annex 2 EHV charges'!$A:$O,8,FALSE)=0,"",VLOOKUP($A212,'Annex 2 EHV charges'!$A:$O,8,FALSE)),"")</f>
        <v/>
      </c>
      <c r="F212" s="74" t="str">
        <f>IFERROR(IF(VLOOKUP($A212,'Annex 2 EHV charges'!$A:$O,9,FALSE)=0,"",VLOOKUP($A212,'Annex 2 EHV charges'!$A:$O,9,FALSE)),"")</f>
        <v/>
      </c>
      <c r="G212" s="75" t="str">
        <f>IFERROR(IF(VLOOKUP($A212,'Annex 2 EHV charges'!$A:$O,10,FALSE)=0,"",VLOOKUP($A212,'Annex 2 EHV charges'!$A:$O,10,FALSE)),"")</f>
        <v/>
      </c>
      <c r="H212" s="75" t="str">
        <f>IFERROR(IF(VLOOKUP($A212,'Annex 2 EHV charges'!$A:$O,11,FALSE)=0,"",VLOOKUP($A212,'Annex 2 EHV charges'!$A:$O,11,FALSE)),"")</f>
        <v/>
      </c>
    </row>
    <row r="213" spans="1:8" x14ac:dyDescent="0.2">
      <c r="A213" s="71" t="str">
        <f t="array" ref="A213">IFERROR(INDEX('Annex 2 EHV charges'!$A$11:$A$11, MATCH(0, IF(ISBLANK('Annex 2 EHV charges'!$A$11:$A$11),1, COUNTIF(A$4:$A212, 'Annex 2 EHV charges'!$A$11:$A$11)), 0)),"")</f>
        <v/>
      </c>
      <c r="B213" s="71" t="str">
        <f>IF($A213="","",VLOOKUP($A213,'Annex 2 EHV charges'!$A:$O,2,0))</f>
        <v/>
      </c>
      <c r="C213" s="72" t="str">
        <f>IF($A213="","",VLOOKUP($A213,'Annex 2 EHV charges'!$A:$O,3,0))</f>
        <v/>
      </c>
      <c r="D213" s="71" t="str">
        <f>IF($A213="","",VLOOKUP($A213,'Annex 2 EHV charges'!$A:$O,7,0))</f>
        <v/>
      </c>
      <c r="E213" s="73" t="str">
        <f>IFERROR(IF(VLOOKUP($A213,'Annex 2 EHV charges'!$A:$O,8,FALSE)=0,"",VLOOKUP($A213,'Annex 2 EHV charges'!$A:$O,8,FALSE)),"")</f>
        <v/>
      </c>
      <c r="F213" s="74" t="str">
        <f>IFERROR(IF(VLOOKUP($A213,'Annex 2 EHV charges'!$A:$O,9,FALSE)=0,"",VLOOKUP($A213,'Annex 2 EHV charges'!$A:$O,9,FALSE)),"")</f>
        <v/>
      </c>
      <c r="G213" s="75" t="str">
        <f>IFERROR(IF(VLOOKUP($A213,'Annex 2 EHV charges'!$A:$O,10,FALSE)=0,"",VLOOKUP($A213,'Annex 2 EHV charges'!$A:$O,10,FALSE)),"")</f>
        <v/>
      </c>
      <c r="H213" s="75" t="str">
        <f>IFERROR(IF(VLOOKUP($A213,'Annex 2 EHV charges'!$A:$O,11,FALSE)=0,"",VLOOKUP($A213,'Annex 2 EHV charges'!$A:$O,11,FALSE)),"")</f>
        <v/>
      </c>
    </row>
    <row r="214" spans="1:8" x14ac:dyDescent="0.2">
      <c r="A214" s="71" t="str">
        <f t="array" ref="A214">IFERROR(INDEX('Annex 2 EHV charges'!$A$11:$A$11, MATCH(0, IF(ISBLANK('Annex 2 EHV charges'!$A$11:$A$11),1, COUNTIF(A$4:$A213, 'Annex 2 EHV charges'!$A$11:$A$11)), 0)),"")</f>
        <v/>
      </c>
      <c r="B214" s="71" t="str">
        <f>IF($A214="","",VLOOKUP($A214,'Annex 2 EHV charges'!$A:$O,2,0))</f>
        <v/>
      </c>
      <c r="C214" s="72" t="str">
        <f>IF($A214="","",VLOOKUP($A214,'Annex 2 EHV charges'!$A:$O,3,0))</f>
        <v/>
      </c>
      <c r="D214" s="71" t="str">
        <f>IF($A214="","",VLOOKUP($A214,'Annex 2 EHV charges'!$A:$O,7,0))</f>
        <v/>
      </c>
      <c r="E214" s="73" t="str">
        <f>IFERROR(IF(VLOOKUP($A214,'Annex 2 EHV charges'!$A:$O,8,FALSE)=0,"",VLOOKUP($A214,'Annex 2 EHV charges'!$A:$O,8,FALSE)),"")</f>
        <v/>
      </c>
      <c r="F214" s="74" t="str">
        <f>IFERROR(IF(VLOOKUP($A214,'Annex 2 EHV charges'!$A:$O,9,FALSE)=0,"",VLOOKUP($A214,'Annex 2 EHV charges'!$A:$O,9,FALSE)),"")</f>
        <v/>
      </c>
      <c r="G214" s="75" t="str">
        <f>IFERROR(IF(VLOOKUP($A214,'Annex 2 EHV charges'!$A:$O,10,FALSE)=0,"",VLOOKUP($A214,'Annex 2 EHV charges'!$A:$O,10,FALSE)),"")</f>
        <v/>
      </c>
      <c r="H214" s="75" t="str">
        <f>IFERROR(IF(VLOOKUP($A214,'Annex 2 EHV charges'!$A:$O,11,FALSE)=0,"",VLOOKUP($A214,'Annex 2 EHV charges'!$A:$O,11,FALSE)),"")</f>
        <v/>
      </c>
    </row>
    <row r="215" spans="1:8" x14ac:dyDescent="0.2">
      <c r="A215" s="71" t="str">
        <f t="array" ref="A215">IFERROR(INDEX('Annex 2 EHV charges'!$A$11:$A$11, MATCH(0, IF(ISBLANK('Annex 2 EHV charges'!$A$11:$A$11),1, COUNTIF(A$4:$A214, 'Annex 2 EHV charges'!$A$11:$A$11)), 0)),"")</f>
        <v/>
      </c>
      <c r="B215" s="71" t="str">
        <f>IF($A215="","",VLOOKUP($A215,'Annex 2 EHV charges'!$A:$O,2,0))</f>
        <v/>
      </c>
      <c r="C215" s="72" t="str">
        <f>IF($A215="","",VLOOKUP($A215,'Annex 2 EHV charges'!$A:$O,3,0))</f>
        <v/>
      </c>
      <c r="D215" s="71" t="str">
        <f>IF($A215="","",VLOOKUP($A215,'Annex 2 EHV charges'!$A:$O,7,0))</f>
        <v/>
      </c>
      <c r="E215" s="73" t="str">
        <f>IFERROR(IF(VLOOKUP($A215,'Annex 2 EHV charges'!$A:$O,8,FALSE)=0,"",VLOOKUP($A215,'Annex 2 EHV charges'!$A:$O,8,FALSE)),"")</f>
        <v/>
      </c>
      <c r="F215" s="74" t="str">
        <f>IFERROR(IF(VLOOKUP($A215,'Annex 2 EHV charges'!$A:$O,9,FALSE)=0,"",VLOOKUP($A215,'Annex 2 EHV charges'!$A:$O,9,FALSE)),"")</f>
        <v/>
      </c>
      <c r="G215" s="75" t="str">
        <f>IFERROR(IF(VLOOKUP($A215,'Annex 2 EHV charges'!$A:$O,10,FALSE)=0,"",VLOOKUP($A215,'Annex 2 EHV charges'!$A:$O,10,FALSE)),"")</f>
        <v/>
      </c>
      <c r="H215" s="75" t="str">
        <f>IFERROR(IF(VLOOKUP($A215,'Annex 2 EHV charges'!$A:$O,11,FALSE)=0,"",VLOOKUP($A215,'Annex 2 EHV charges'!$A:$O,11,FALSE)),"")</f>
        <v/>
      </c>
    </row>
    <row r="216" spans="1:8" x14ac:dyDescent="0.2">
      <c r="A216" s="71" t="str">
        <f t="array" ref="A216">IFERROR(INDEX('Annex 2 EHV charges'!$A$11:$A$11, MATCH(0, IF(ISBLANK('Annex 2 EHV charges'!$A$11:$A$11),1, COUNTIF(A$4:$A215, 'Annex 2 EHV charges'!$A$11:$A$11)), 0)),"")</f>
        <v/>
      </c>
      <c r="B216" s="71" t="str">
        <f>IF($A216="","",VLOOKUP($A216,'Annex 2 EHV charges'!$A:$O,2,0))</f>
        <v/>
      </c>
      <c r="C216" s="72" t="str">
        <f>IF($A216="","",VLOOKUP($A216,'Annex 2 EHV charges'!$A:$O,3,0))</f>
        <v/>
      </c>
      <c r="D216" s="71" t="str">
        <f>IF($A216="","",VLOOKUP($A216,'Annex 2 EHV charges'!$A:$O,7,0))</f>
        <v/>
      </c>
      <c r="E216" s="73" t="str">
        <f>IFERROR(IF(VLOOKUP($A216,'Annex 2 EHV charges'!$A:$O,8,FALSE)=0,"",VLOOKUP($A216,'Annex 2 EHV charges'!$A:$O,8,FALSE)),"")</f>
        <v/>
      </c>
      <c r="F216" s="74" t="str">
        <f>IFERROR(IF(VLOOKUP($A216,'Annex 2 EHV charges'!$A:$O,9,FALSE)=0,"",VLOOKUP($A216,'Annex 2 EHV charges'!$A:$O,9,FALSE)),"")</f>
        <v/>
      </c>
      <c r="G216" s="75" t="str">
        <f>IFERROR(IF(VLOOKUP($A216,'Annex 2 EHV charges'!$A:$O,10,FALSE)=0,"",VLOOKUP($A216,'Annex 2 EHV charges'!$A:$O,10,FALSE)),"")</f>
        <v/>
      </c>
      <c r="H216" s="75" t="str">
        <f>IFERROR(IF(VLOOKUP($A216,'Annex 2 EHV charges'!$A:$O,11,FALSE)=0,"",VLOOKUP($A216,'Annex 2 EHV charges'!$A:$O,11,FALSE)),"")</f>
        <v/>
      </c>
    </row>
    <row r="217" spans="1:8" x14ac:dyDescent="0.2">
      <c r="A217" s="71" t="str">
        <f t="array" ref="A217">IFERROR(INDEX('Annex 2 EHV charges'!$A$11:$A$11, MATCH(0, IF(ISBLANK('Annex 2 EHV charges'!$A$11:$A$11),1, COUNTIF(A$4:$A216, 'Annex 2 EHV charges'!$A$11:$A$11)), 0)),"")</f>
        <v/>
      </c>
      <c r="B217" s="71" t="str">
        <f>IF($A217="","",VLOOKUP($A217,'Annex 2 EHV charges'!$A:$O,2,0))</f>
        <v/>
      </c>
      <c r="C217" s="72" t="str">
        <f>IF($A217="","",VLOOKUP($A217,'Annex 2 EHV charges'!$A:$O,3,0))</f>
        <v/>
      </c>
      <c r="D217" s="71" t="str">
        <f>IF($A217="","",VLOOKUP($A217,'Annex 2 EHV charges'!$A:$O,7,0))</f>
        <v/>
      </c>
      <c r="E217" s="73" t="str">
        <f>IFERROR(IF(VLOOKUP($A217,'Annex 2 EHV charges'!$A:$O,8,FALSE)=0,"",VLOOKUP($A217,'Annex 2 EHV charges'!$A:$O,8,FALSE)),"")</f>
        <v/>
      </c>
      <c r="F217" s="74" t="str">
        <f>IFERROR(IF(VLOOKUP($A217,'Annex 2 EHV charges'!$A:$O,9,FALSE)=0,"",VLOOKUP($A217,'Annex 2 EHV charges'!$A:$O,9,FALSE)),"")</f>
        <v/>
      </c>
      <c r="G217" s="75" t="str">
        <f>IFERROR(IF(VLOOKUP($A217,'Annex 2 EHV charges'!$A:$O,10,FALSE)=0,"",VLOOKUP($A217,'Annex 2 EHV charges'!$A:$O,10,FALSE)),"")</f>
        <v/>
      </c>
      <c r="H217" s="75" t="str">
        <f>IFERROR(IF(VLOOKUP($A217,'Annex 2 EHV charges'!$A:$O,11,FALSE)=0,"",VLOOKUP($A217,'Annex 2 EHV charges'!$A:$O,11,FALSE)),"")</f>
        <v/>
      </c>
    </row>
    <row r="218" spans="1:8" x14ac:dyDescent="0.2">
      <c r="A218" s="71" t="str">
        <f t="array" ref="A218">IFERROR(INDEX('Annex 2 EHV charges'!$A$11:$A$11, MATCH(0, IF(ISBLANK('Annex 2 EHV charges'!$A$11:$A$11),1, COUNTIF(A$4:$A217, 'Annex 2 EHV charges'!$A$11:$A$11)), 0)),"")</f>
        <v/>
      </c>
      <c r="B218" s="71" t="str">
        <f>IF($A218="","",VLOOKUP($A218,'Annex 2 EHV charges'!$A:$O,2,0))</f>
        <v/>
      </c>
      <c r="C218" s="72" t="str">
        <f>IF($A218="","",VLOOKUP($A218,'Annex 2 EHV charges'!$A:$O,3,0))</f>
        <v/>
      </c>
      <c r="D218" s="71" t="str">
        <f>IF($A218="","",VLOOKUP($A218,'Annex 2 EHV charges'!$A:$O,7,0))</f>
        <v/>
      </c>
      <c r="E218" s="73" t="str">
        <f>IFERROR(IF(VLOOKUP($A218,'Annex 2 EHV charges'!$A:$O,8,FALSE)=0,"",VLOOKUP($A218,'Annex 2 EHV charges'!$A:$O,8,FALSE)),"")</f>
        <v/>
      </c>
      <c r="F218" s="74" t="str">
        <f>IFERROR(IF(VLOOKUP($A218,'Annex 2 EHV charges'!$A:$O,9,FALSE)=0,"",VLOOKUP($A218,'Annex 2 EHV charges'!$A:$O,9,FALSE)),"")</f>
        <v/>
      </c>
      <c r="G218" s="75" t="str">
        <f>IFERROR(IF(VLOOKUP($A218,'Annex 2 EHV charges'!$A:$O,10,FALSE)=0,"",VLOOKUP($A218,'Annex 2 EHV charges'!$A:$O,10,FALSE)),"")</f>
        <v/>
      </c>
      <c r="H218" s="75" t="str">
        <f>IFERROR(IF(VLOOKUP($A218,'Annex 2 EHV charges'!$A:$O,11,FALSE)=0,"",VLOOKUP($A218,'Annex 2 EHV charges'!$A:$O,11,FALSE)),"")</f>
        <v/>
      </c>
    </row>
    <row r="219" spans="1:8" x14ac:dyDescent="0.2">
      <c r="A219" s="71" t="str">
        <f t="array" ref="A219">IFERROR(INDEX('Annex 2 EHV charges'!$A$11:$A$11, MATCH(0, IF(ISBLANK('Annex 2 EHV charges'!$A$11:$A$11),1, COUNTIF(A$4:$A218, 'Annex 2 EHV charges'!$A$11:$A$11)), 0)),"")</f>
        <v/>
      </c>
      <c r="B219" s="71" t="str">
        <f>IF($A219="","",VLOOKUP($A219,'Annex 2 EHV charges'!$A:$O,2,0))</f>
        <v/>
      </c>
      <c r="C219" s="72" t="str">
        <f>IF($A219="","",VLOOKUP($A219,'Annex 2 EHV charges'!$A:$O,3,0))</f>
        <v/>
      </c>
      <c r="D219" s="71" t="str">
        <f>IF($A219="","",VLOOKUP($A219,'Annex 2 EHV charges'!$A:$O,7,0))</f>
        <v/>
      </c>
      <c r="E219" s="73" t="str">
        <f>IFERROR(IF(VLOOKUP($A219,'Annex 2 EHV charges'!$A:$O,8,FALSE)=0,"",VLOOKUP($A219,'Annex 2 EHV charges'!$A:$O,8,FALSE)),"")</f>
        <v/>
      </c>
      <c r="F219" s="74" t="str">
        <f>IFERROR(IF(VLOOKUP($A219,'Annex 2 EHV charges'!$A:$O,9,FALSE)=0,"",VLOOKUP($A219,'Annex 2 EHV charges'!$A:$O,9,FALSE)),"")</f>
        <v/>
      </c>
      <c r="G219" s="75" t="str">
        <f>IFERROR(IF(VLOOKUP($A219,'Annex 2 EHV charges'!$A:$O,10,FALSE)=0,"",VLOOKUP($A219,'Annex 2 EHV charges'!$A:$O,10,FALSE)),"")</f>
        <v/>
      </c>
      <c r="H219" s="75" t="str">
        <f>IFERROR(IF(VLOOKUP($A219,'Annex 2 EHV charges'!$A:$O,11,FALSE)=0,"",VLOOKUP($A219,'Annex 2 EHV charges'!$A:$O,11,FALSE)),"")</f>
        <v/>
      </c>
    </row>
    <row r="220" spans="1:8" x14ac:dyDescent="0.2">
      <c r="A220" s="71" t="str">
        <f t="array" ref="A220">IFERROR(INDEX('Annex 2 EHV charges'!$A$11:$A$11, MATCH(0, IF(ISBLANK('Annex 2 EHV charges'!$A$11:$A$11),1, COUNTIF(A$4:$A219, 'Annex 2 EHV charges'!$A$11:$A$11)), 0)),"")</f>
        <v/>
      </c>
      <c r="B220" s="71" t="str">
        <f>IF($A220="","",VLOOKUP($A220,'Annex 2 EHV charges'!$A:$O,2,0))</f>
        <v/>
      </c>
      <c r="C220" s="72" t="str">
        <f>IF($A220="","",VLOOKUP($A220,'Annex 2 EHV charges'!$A:$O,3,0))</f>
        <v/>
      </c>
      <c r="D220" s="71" t="str">
        <f>IF($A220="","",VLOOKUP($A220,'Annex 2 EHV charges'!$A:$O,7,0))</f>
        <v/>
      </c>
      <c r="E220" s="73" t="str">
        <f>IFERROR(IF(VLOOKUP($A220,'Annex 2 EHV charges'!$A:$O,8,FALSE)=0,"",VLOOKUP($A220,'Annex 2 EHV charges'!$A:$O,8,FALSE)),"")</f>
        <v/>
      </c>
      <c r="F220" s="74" t="str">
        <f>IFERROR(IF(VLOOKUP($A220,'Annex 2 EHV charges'!$A:$O,9,FALSE)=0,"",VLOOKUP($A220,'Annex 2 EHV charges'!$A:$O,9,FALSE)),"")</f>
        <v/>
      </c>
      <c r="G220" s="75" t="str">
        <f>IFERROR(IF(VLOOKUP($A220,'Annex 2 EHV charges'!$A:$O,10,FALSE)=0,"",VLOOKUP($A220,'Annex 2 EHV charges'!$A:$O,10,FALSE)),"")</f>
        <v/>
      </c>
      <c r="H220" s="75" t="str">
        <f>IFERROR(IF(VLOOKUP($A220,'Annex 2 EHV charges'!$A:$O,11,FALSE)=0,"",VLOOKUP($A220,'Annex 2 EHV charges'!$A:$O,11,FALSE)),"")</f>
        <v/>
      </c>
    </row>
    <row r="221" spans="1:8" x14ac:dyDescent="0.2">
      <c r="A221" s="71" t="str">
        <f t="array" ref="A221">IFERROR(INDEX('Annex 2 EHV charges'!$A$11:$A$11, MATCH(0, IF(ISBLANK('Annex 2 EHV charges'!$A$11:$A$11),1, COUNTIF(A$4:$A220, 'Annex 2 EHV charges'!$A$11:$A$11)), 0)),"")</f>
        <v/>
      </c>
      <c r="B221" s="71" t="str">
        <f>IF($A221="","",VLOOKUP($A221,'Annex 2 EHV charges'!$A:$O,2,0))</f>
        <v/>
      </c>
      <c r="C221" s="72" t="str">
        <f>IF($A221="","",VLOOKUP($A221,'Annex 2 EHV charges'!$A:$O,3,0))</f>
        <v/>
      </c>
      <c r="D221" s="71" t="str">
        <f>IF($A221="","",VLOOKUP($A221,'Annex 2 EHV charges'!$A:$O,7,0))</f>
        <v/>
      </c>
      <c r="E221" s="73" t="str">
        <f>IFERROR(IF(VLOOKUP($A221,'Annex 2 EHV charges'!$A:$O,8,FALSE)=0,"",VLOOKUP($A221,'Annex 2 EHV charges'!$A:$O,8,FALSE)),"")</f>
        <v/>
      </c>
      <c r="F221" s="74" t="str">
        <f>IFERROR(IF(VLOOKUP($A221,'Annex 2 EHV charges'!$A:$O,9,FALSE)=0,"",VLOOKUP($A221,'Annex 2 EHV charges'!$A:$O,9,FALSE)),"")</f>
        <v/>
      </c>
      <c r="G221" s="75" t="str">
        <f>IFERROR(IF(VLOOKUP($A221,'Annex 2 EHV charges'!$A:$O,10,FALSE)=0,"",VLOOKUP($A221,'Annex 2 EHV charges'!$A:$O,10,FALSE)),"")</f>
        <v/>
      </c>
      <c r="H221" s="75" t="str">
        <f>IFERROR(IF(VLOOKUP($A221,'Annex 2 EHV charges'!$A:$O,11,FALSE)=0,"",VLOOKUP($A221,'Annex 2 EHV charges'!$A:$O,11,FALSE)),"")</f>
        <v/>
      </c>
    </row>
    <row r="222" spans="1:8" x14ac:dyDescent="0.2">
      <c r="A222" s="71" t="str">
        <f t="array" ref="A222">IFERROR(INDEX('Annex 2 EHV charges'!$A$11:$A$11, MATCH(0, IF(ISBLANK('Annex 2 EHV charges'!$A$11:$A$11),1, COUNTIF(A$4:$A221, 'Annex 2 EHV charges'!$A$11:$A$11)), 0)),"")</f>
        <v/>
      </c>
      <c r="B222" s="71" t="str">
        <f>IF($A222="","",VLOOKUP($A222,'Annex 2 EHV charges'!$A:$O,2,0))</f>
        <v/>
      </c>
      <c r="C222" s="72" t="str">
        <f>IF($A222="","",VLOOKUP($A222,'Annex 2 EHV charges'!$A:$O,3,0))</f>
        <v/>
      </c>
      <c r="D222" s="71" t="str">
        <f>IF($A222="","",VLOOKUP($A222,'Annex 2 EHV charges'!$A:$O,7,0))</f>
        <v/>
      </c>
      <c r="E222" s="73" t="str">
        <f>IFERROR(IF(VLOOKUP($A222,'Annex 2 EHV charges'!$A:$O,8,FALSE)=0,"",VLOOKUP($A222,'Annex 2 EHV charges'!$A:$O,8,FALSE)),"")</f>
        <v/>
      </c>
      <c r="F222" s="74" t="str">
        <f>IFERROR(IF(VLOOKUP($A222,'Annex 2 EHV charges'!$A:$O,9,FALSE)=0,"",VLOOKUP($A222,'Annex 2 EHV charges'!$A:$O,9,FALSE)),"")</f>
        <v/>
      </c>
      <c r="G222" s="75" t="str">
        <f>IFERROR(IF(VLOOKUP($A222,'Annex 2 EHV charges'!$A:$O,10,FALSE)=0,"",VLOOKUP($A222,'Annex 2 EHV charges'!$A:$O,10,FALSE)),"")</f>
        <v/>
      </c>
      <c r="H222" s="75" t="str">
        <f>IFERROR(IF(VLOOKUP($A222,'Annex 2 EHV charges'!$A:$O,11,FALSE)=0,"",VLOOKUP($A222,'Annex 2 EHV charges'!$A:$O,11,FALSE)),"")</f>
        <v/>
      </c>
    </row>
    <row r="223" spans="1:8" x14ac:dyDescent="0.2">
      <c r="A223" s="71" t="str">
        <f t="array" ref="A223">IFERROR(INDEX('Annex 2 EHV charges'!$A$11:$A$11, MATCH(0, IF(ISBLANK('Annex 2 EHV charges'!$A$11:$A$11),1, COUNTIF(A$4:$A222, 'Annex 2 EHV charges'!$A$11:$A$11)), 0)),"")</f>
        <v/>
      </c>
      <c r="B223" s="71" t="str">
        <f>IF($A223="","",VLOOKUP($A223,'Annex 2 EHV charges'!$A:$O,2,0))</f>
        <v/>
      </c>
      <c r="C223" s="72" t="str">
        <f>IF($A223="","",VLOOKUP($A223,'Annex 2 EHV charges'!$A:$O,3,0))</f>
        <v/>
      </c>
      <c r="D223" s="71" t="str">
        <f>IF($A223="","",VLOOKUP($A223,'Annex 2 EHV charges'!$A:$O,7,0))</f>
        <v/>
      </c>
      <c r="E223" s="73" t="str">
        <f>IFERROR(IF(VLOOKUP($A223,'Annex 2 EHV charges'!$A:$O,8,FALSE)=0,"",VLOOKUP($A223,'Annex 2 EHV charges'!$A:$O,8,FALSE)),"")</f>
        <v/>
      </c>
      <c r="F223" s="74" t="str">
        <f>IFERROR(IF(VLOOKUP($A223,'Annex 2 EHV charges'!$A:$O,9,FALSE)=0,"",VLOOKUP($A223,'Annex 2 EHV charges'!$A:$O,9,FALSE)),"")</f>
        <v/>
      </c>
      <c r="G223" s="75" t="str">
        <f>IFERROR(IF(VLOOKUP($A223,'Annex 2 EHV charges'!$A:$O,10,FALSE)=0,"",VLOOKUP($A223,'Annex 2 EHV charges'!$A:$O,10,FALSE)),"")</f>
        <v/>
      </c>
      <c r="H223" s="75" t="str">
        <f>IFERROR(IF(VLOOKUP($A223,'Annex 2 EHV charges'!$A:$O,11,FALSE)=0,"",VLOOKUP($A223,'Annex 2 EHV charges'!$A:$O,11,FALSE)),"")</f>
        <v/>
      </c>
    </row>
    <row r="224" spans="1:8" x14ac:dyDescent="0.2">
      <c r="A224" s="71" t="str">
        <f t="array" ref="A224">IFERROR(INDEX('Annex 2 EHV charges'!$A$11:$A$11, MATCH(0, IF(ISBLANK('Annex 2 EHV charges'!$A$11:$A$11),1, COUNTIF(A$4:$A223, 'Annex 2 EHV charges'!$A$11:$A$11)), 0)),"")</f>
        <v/>
      </c>
      <c r="B224" s="71" t="str">
        <f>IF($A224="","",VLOOKUP($A224,'Annex 2 EHV charges'!$A:$O,2,0))</f>
        <v/>
      </c>
      <c r="C224" s="72" t="str">
        <f>IF($A224="","",VLOOKUP($A224,'Annex 2 EHV charges'!$A:$O,3,0))</f>
        <v/>
      </c>
      <c r="D224" s="71" t="str">
        <f>IF($A224="","",VLOOKUP($A224,'Annex 2 EHV charges'!$A:$O,7,0))</f>
        <v/>
      </c>
      <c r="E224" s="73" t="str">
        <f>IFERROR(IF(VLOOKUP($A224,'Annex 2 EHV charges'!$A:$O,8,FALSE)=0,"",VLOOKUP($A224,'Annex 2 EHV charges'!$A:$O,8,FALSE)),"")</f>
        <v/>
      </c>
      <c r="F224" s="74" t="str">
        <f>IFERROR(IF(VLOOKUP($A224,'Annex 2 EHV charges'!$A:$O,9,FALSE)=0,"",VLOOKUP($A224,'Annex 2 EHV charges'!$A:$O,9,FALSE)),"")</f>
        <v/>
      </c>
      <c r="G224" s="75" t="str">
        <f>IFERROR(IF(VLOOKUP($A224,'Annex 2 EHV charges'!$A:$O,10,FALSE)=0,"",VLOOKUP($A224,'Annex 2 EHV charges'!$A:$O,10,FALSE)),"")</f>
        <v/>
      </c>
      <c r="H224" s="75" t="str">
        <f>IFERROR(IF(VLOOKUP($A224,'Annex 2 EHV charges'!$A:$O,11,FALSE)=0,"",VLOOKUP($A224,'Annex 2 EHV charges'!$A:$O,11,FALSE)),"")</f>
        <v/>
      </c>
    </row>
    <row r="225" spans="1:8" x14ac:dyDescent="0.2">
      <c r="A225" s="71" t="str">
        <f t="array" ref="A225">IFERROR(INDEX('Annex 2 EHV charges'!$A$11:$A$11, MATCH(0, IF(ISBLANK('Annex 2 EHV charges'!$A$11:$A$11),1, COUNTIF(A$4:$A224, 'Annex 2 EHV charges'!$A$11:$A$11)), 0)),"")</f>
        <v/>
      </c>
      <c r="B225" s="71" t="str">
        <f>IF($A225="","",VLOOKUP($A225,'Annex 2 EHV charges'!$A:$O,2,0))</f>
        <v/>
      </c>
      <c r="C225" s="72" t="str">
        <f>IF($A225="","",VLOOKUP($A225,'Annex 2 EHV charges'!$A:$O,3,0))</f>
        <v/>
      </c>
      <c r="D225" s="71" t="str">
        <f>IF($A225="","",VLOOKUP($A225,'Annex 2 EHV charges'!$A:$O,7,0))</f>
        <v/>
      </c>
      <c r="E225" s="73" t="str">
        <f>IFERROR(IF(VLOOKUP($A225,'Annex 2 EHV charges'!$A:$O,8,FALSE)=0,"",VLOOKUP($A225,'Annex 2 EHV charges'!$A:$O,8,FALSE)),"")</f>
        <v/>
      </c>
      <c r="F225" s="74" t="str">
        <f>IFERROR(IF(VLOOKUP($A225,'Annex 2 EHV charges'!$A:$O,9,FALSE)=0,"",VLOOKUP($A225,'Annex 2 EHV charges'!$A:$O,9,FALSE)),"")</f>
        <v/>
      </c>
      <c r="G225" s="75" t="str">
        <f>IFERROR(IF(VLOOKUP($A225,'Annex 2 EHV charges'!$A:$O,10,FALSE)=0,"",VLOOKUP($A225,'Annex 2 EHV charges'!$A:$O,10,FALSE)),"")</f>
        <v/>
      </c>
      <c r="H225" s="75" t="str">
        <f>IFERROR(IF(VLOOKUP($A225,'Annex 2 EHV charges'!$A:$O,11,FALSE)=0,"",VLOOKUP($A225,'Annex 2 EHV charges'!$A:$O,11,FALSE)),"")</f>
        <v/>
      </c>
    </row>
    <row r="226" spans="1:8" x14ac:dyDescent="0.2">
      <c r="A226" s="71" t="str">
        <f t="array" ref="A226">IFERROR(INDEX('Annex 2 EHV charges'!$A$11:$A$11, MATCH(0, IF(ISBLANK('Annex 2 EHV charges'!$A$11:$A$11),1, COUNTIF(A$4:$A225, 'Annex 2 EHV charges'!$A$11:$A$11)), 0)),"")</f>
        <v/>
      </c>
      <c r="B226" s="71" t="str">
        <f>IF($A226="","",VLOOKUP($A226,'Annex 2 EHV charges'!$A:$O,2,0))</f>
        <v/>
      </c>
      <c r="C226" s="72" t="str">
        <f>IF($A226="","",VLOOKUP($A226,'Annex 2 EHV charges'!$A:$O,3,0))</f>
        <v/>
      </c>
      <c r="D226" s="71" t="str">
        <f>IF($A226="","",VLOOKUP($A226,'Annex 2 EHV charges'!$A:$O,7,0))</f>
        <v/>
      </c>
      <c r="E226" s="73" t="str">
        <f>IFERROR(IF(VLOOKUP($A226,'Annex 2 EHV charges'!$A:$O,8,FALSE)=0,"",VLOOKUP($A226,'Annex 2 EHV charges'!$A:$O,8,FALSE)),"")</f>
        <v/>
      </c>
      <c r="F226" s="74" t="str">
        <f>IFERROR(IF(VLOOKUP($A226,'Annex 2 EHV charges'!$A:$O,9,FALSE)=0,"",VLOOKUP($A226,'Annex 2 EHV charges'!$A:$O,9,FALSE)),"")</f>
        <v/>
      </c>
      <c r="G226" s="75" t="str">
        <f>IFERROR(IF(VLOOKUP($A226,'Annex 2 EHV charges'!$A:$O,10,FALSE)=0,"",VLOOKUP($A226,'Annex 2 EHV charges'!$A:$O,10,FALSE)),"")</f>
        <v/>
      </c>
      <c r="H226" s="75" t="str">
        <f>IFERROR(IF(VLOOKUP($A226,'Annex 2 EHV charges'!$A:$O,11,FALSE)=0,"",VLOOKUP($A226,'Annex 2 EHV charges'!$A:$O,11,FALSE)),"")</f>
        <v/>
      </c>
    </row>
    <row r="227" spans="1:8" x14ac:dyDescent="0.2">
      <c r="A227" s="71" t="str">
        <f t="array" ref="A227">IFERROR(INDEX('Annex 2 EHV charges'!$A$11:$A$11, MATCH(0, IF(ISBLANK('Annex 2 EHV charges'!$A$11:$A$11),1, COUNTIF(A$4:$A226, 'Annex 2 EHV charges'!$A$11:$A$11)), 0)),"")</f>
        <v/>
      </c>
      <c r="B227" s="71" t="str">
        <f>IF($A227="","",VLOOKUP($A227,'Annex 2 EHV charges'!$A:$O,2,0))</f>
        <v/>
      </c>
      <c r="C227" s="72" t="str">
        <f>IF($A227="","",VLOOKUP($A227,'Annex 2 EHV charges'!$A:$O,3,0))</f>
        <v/>
      </c>
      <c r="D227" s="71" t="str">
        <f>IF($A227="","",VLOOKUP($A227,'Annex 2 EHV charges'!$A:$O,7,0))</f>
        <v/>
      </c>
      <c r="E227" s="73" t="str">
        <f>IFERROR(IF(VLOOKUP($A227,'Annex 2 EHV charges'!$A:$O,8,FALSE)=0,"",VLOOKUP($A227,'Annex 2 EHV charges'!$A:$O,8,FALSE)),"")</f>
        <v/>
      </c>
      <c r="F227" s="74" t="str">
        <f>IFERROR(IF(VLOOKUP($A227,'Annex 2 EHV charges'!$A:$O,9,FALSE)=0,"",VLOOKUP($A227,'Annex 2 EHV charges'!$A:$O,9,FALSE)),"")</f>
        <v/>
      </c>
      <c r="G227" s="75" t="str">
        <f>IFERROR(IF(VLOOKUP($A227,'Annex 2 EHV charges'!$A:$O,10,FALSE)=0,"",VLOOKUP($A227,'Annex 2 EHV charges'!$A:$O,10,FALSE)),"")</f>
        <v/>
      </c>
      <c r="H227" s="75" t="str">
        <f>IFERROR(IF(VLOOKUP($A227,'Annex 2 EHV charges'!$A:$O,11,FALSE)=0,"",VLOOKUP($A227,'Annex 2 EHV charges'!$A:$O,11,FALSE)),"")</f>
        <v/>
      </c>
    </row>
    <row r="228" spans="1:8" x14ac:dyDescent="0.2">
      <c r="A228" s="71" t="str">
        <f t="array" ref="A228">IFERROR(INDEX('Annex 2 EHV charges'!$A$11:$A$11, MATCH(0, IF(ISBLANK('Annex 2 EHV charges'!$A$11:$A$11),1, COUNTIF(A$4:$A227, 'Annex 2 EHV charges'!$A$11:$A$11)), 0)),"")</f>
        <v/>
      </c>
      <c r="B228" s="71" t="str">
        <f>IF($A228="","",VLOOKUP($A228,'Annex 2 EHV charges'!$A:$O,2,0))</f>
        <v/>
      </c>
      <c r="C228" s="72" t="str">
        <f>IF($A228="","",VLOOKUP($A228,'Annex 2 EHV charges'!$A:$O,3,0))</f>
        <v/>
      </c>
      <c r="D228" s="71" t="str">
        <f>IF($A228="","",VLOOKUP($A228,'Annex 2 EHV charges'!$A:$O,7,0))</f>
        <v/>
      </c>
      <c r="E228" s="73" t="str">
        <f>IFERROR(IF(VLOOKUP($A228,'Annex 2 EHV charges'!$A:$O,8,FALSE)=0,"",VLOOKUP($A228,'Annex 2 EHV charges'!$A:$O,8,FALSE)),"")</f>
        <v/>
      </c>
      <c r="F228" s="74" t="str">
        <f>IFERROR(IF(VLOOKUP($A228,'Annex 2 EHV charges'!$A:$O,9,FALSE)=0,"",VLOOKUP($A228,'Annex 2 EHV charges'!$A:$O,9,FALSE)),"")</f>
        <v/>
      </c>
      <c r="G228" s="75" t="str">
        <f>IFERROR(IF(VLOOKUP($A228,'Annex 2 EHV charges'!$A:$O,10,FALSE)=0,"",VLOOKUP($A228,'Annex 2 EHV charges'!$A:$O,10,FALSE)),"")</f>
        <v/>
      </c>
      <c r="H228" s="75" t="str">
        <f>IFERROR(IF(VLOOKUP($A228,'Annex 2 EHV charges'!$A:$O,11,FALSE)=0,"",VLOOKUP($A228,'Annex 2 EHV charges'!$A:$O,11,FALSE)),"")</f>
        <v/>
      </c>
    </row>
    <row r="229" spans="1:8" x14ac:dyDescent="0.2">
      <c r="A229" s="71" t="str">
        <f t="array" ref="A229">IFERROR(INDEX('Annex 2 EHV charges'!$A$11:$A$11, MATCH(0, IF(ISBLANK('Annex 2 EHV charges'!$A$11:$A$11),1, COUNTIF(A$4:$A228, 'Annex 2 EHV charges'!$A$11:$A$11)), 0)),"")</f>
        <v/>
      </c>
      <c r="B229" s="71" t="str">
        <f>IF($A229="","",VLOOKUP($A229,'Annex 2 EHV charges'!$A:$O,2,0))</f>
        <v/>
      </c>
      <c r="C229" s="72" t="str">
        <f>IF($A229="","",VLOOKUP($A229,'Annex 2 EHV charges'!$A:$O,3,0))</f>
        <v/>
      </c>
      <c r="D229" s="71" t="str">
        <f>IF($A229="","",VLOOKUP($A229,'Annex 2 EHV charges'!$A:$O,7,0))</f>
        <v/>
      </c>
      <c r="E229" s="73" t="str">
        <f>IFERROR(IF(VLOOKUP($A229,'Annex 2 EHV charges'!$A:$O,8,FALSE)=0,"",VLOOKUP($A229,'Annex 2 EHV charges'!$A:$O,8,FALSE)),"")</f>
        <v/>
      </c>
      <c r="F229" s="74" t="str">
        <f>IFERROR(IF(VLOOKUP($A229,'Annex 2 EHV charges'!$A:$O,9,FALSE)=0,"",VLOOKUP($A229,'Annex 2 EHV charges'!$A:$O,9,FALSE)),"")</f>
        <v/>
      </c>
      <c r="G229" s="75" t="str">
        <f>IFERROR(IF(VLOOKUP($A229,'Annex 2 EHV charges'!$A:$O,10,FALSE)=0,"",VLOOKUP($A229,'Annex 2 EHV charges'!$A:$O,10,FALSE)),"")</f>
        <v/>
      </c>
      <c r="H229" s="75" t="str">
        <f>IFERROR(IF(VLOOKUP($A229,'Annex 2 EHV charges'!$A:$O,11,FALSE)=0,"",VLOOKUP($A229,'Annex 2 EHV charges'!$A:$O,11,FALSE)),"")</f>
        <v/>
      </c>
    </row>
    <row r="230" spans="1:8" x14ac:dyDescent="0.2">
      <c r="A230" s="71" t="str">
        <f t="array" ref="A230">IFERROR(INDEX('Annex 2 EHV charges'!$A$11:$A$11, MATCH(0, IF(ISBLANK('Annex 2 EHV charges'!$A$11:$A$11),1, COUNTIF(A$4:$A229, 'Annex 2 EHV charges'!$A$11:$A$11)), 0)),"")</f>
        <v/>
      </c>
      <c r="B230" s="71" t="str">
        <f>IF($A230="","",VLOOKUP($A230,'Annex 2 EHV charges'!$A:$O,2,0))</f>
        <v/>
      </c>
      <c r="C230" s="72" t="str">
        <f>IF($A230="","",VLOOKUP($A230,'Annex 2 EHV charges'!$A:$O,3,0))</f>
        <v/>
      </c>
      <c r="D230" s="71" t="str">
        <f>IF($A230="","",VLOOKUP($A230,'Annex 2 EHV charges'!$A:$O,7,0))</f>
        <v/>
      </c>
      <c r="E230" s="73" t="str">
        <f>IFERROR(IF(VLOOKUP($A230,'Annex 2 EHV charges'!$A:$O,8,FALSE)=0,"",VLOOKUP($A230,'Annex 2 EHV charges'!$A:$O,8,FALSE)),"")</f>
        <v/>
      </c>
      <c r="F230" s="74" t="str">
        <f>IFERROR(IF(VLOOKUP($A230,'Annex 2 EHV charges'!$A:$O,9,FALSE)=0,"",VLOOKUP($A230,'Annex 2 EHV charges'!$A:$O,9,FALSE)),"")</f>
        <v/>
      </c>
      <c r="G230" s="75" t="str">
        <f>IFERROR(IF(VLOOKUP($A230,'Annex 2 EHV charges'!$A:$O,10,FALSE)=0,"",VLOOKUP($A230,'Annex 2 EHV charges'!$A:$O,10,FALSE)),"")</f>
        <v/>
      </c>
      <c r="H230" s="75" t="str">
        <f>IFERROR(IF(VLOOKUP($A230,'Annex 2 EHV charges'!$A:$O,11,FALSE)=0,"",VLOOKUP($A230,'Annex 2 EHV charges'!$A:$O,11,FALSE)),"")</f>
        <v/>
      </c>
    </row>
    <row r="231" spans="1:8" x14ac:dyDescent="0.2">
      <c r="A231" s="71" t="str">
        <f t="array" ref="A231">IFERROR(INDEX('Annex 2 EHV charges'!$A$11:$A$11, MATCH(0, IF(ISBLANK('Annex 2 EHV charges'!$A$11:$A$11),1, COUNTIF(A$4:$A230, 'Annex 2 EHV charges'!$A$11:$A$11)), 0)),"")</f>
        <v/>
      </c>
      <c r="B231" s="71" t="str">
        <f>IF($A231="","",VLOOKUP($A231,'Annex 2 EHV charges'!$A:$O,2,0))</f>
        <v/>
      </c>
      <c r="C231" s="72" t="str">
        <f>IF($A231="","",VLOOKUP($A231,'Annex 2 EHV charges'!$A:$O,3,0))</f>
        <v/>
      </c>
      <c r="D231" s="71" t="str">
        <f>IF($A231="","",VLOOKUP($A231,'Annex 2 EHV charges'!$A:$O,7,0))</f>
        <v/>
      </c>
      <c r="E231" s="73" t="str">
        <f>IFERROR(IF(VLOOKUP($A231,'Annex 2 EHV charges'!$A:$O,8,FALSE)=0,"",VLOOKUP($A231,'Annex 2 EHV charges'!$A:$O,8,FALSE)),"")</f>
        <v/>
      </c>
      <c r="F231" s="74" t="str">
        <f>IFERROR(IF(VLOOKUP($A231,'Annex 2 EHV charges'!$A:$O,9,FALSE)=0,"",VLOOKUP($A231,'Annex 2 EHV charges'!$A:$O,9,FALSE)),"")</f>
        <v/>
      </c>
      <c r="G231" s="75" t="str">
        <f>IFERROR(IF(VLOOKUP($A231,'Annex 2 EHV charges'!$A:$O,10,FALSE)=0,"",VLOOKUP($A231,'Annex 2 EHV charges'!$A:$O,10,FALSE)),"")</f>
        <v/>
      </c>
      <c r="H231" s="75" t="str">
        <f>IFERROR(IF(VLOOKUP($A231,'Annex 2 EHV charges'!$A:$O,11,FALSE)=0,"",VLOOKUP($A231,'Annex 2 EHV charges'!$A:$O,11,FALSE)),"")</f>
        <v/>
      </c>
    </row>
    <row r="232" spans="1:8" x14ac:dyDescent="0.2">
      <c r="A232" s="71" t="str">
        <f t="array" ref="A232">IFERROR(INDEX('Annex 2 EHV charges'!$A$11:$A$11, MATCH(0, IF(ISBLANK('Annex 2 EHV charges'!$A$11:$A$11),1, COUNTIF(A$4:$A231, 'Annex 2 EHV charges'!$A$11:$A$11)), 0)),"")</f>
        <v/>
      </c>
      <c r="B232" s="71" t="str">
        <f>IF($A232="","",VLOOKUP($A232,'Annex 2 EHV charges'!$A:$O,2,0))</f>
        <v/>
      </c>
      <c r="C232" s="72" t="str">
        <f>IF($A232="","",VLOOKUP($A232,'Annex 2 EHV charges'!$A:$O,3,0))</f>
        <v/>
      </c>
      <c r="D232" s="71" t="str">
        <f>IF($A232="","",VLOOKUP($A232,'Annex 2 EHV charges'!$A:$O,7,0))</f>
        <v/>
      </c>
      <c r="E232" s="73" t="str">
        <f>IFERROR(IF(VLOOKUP($A232,'Annex 2 EHV charges'!$A:$O,8,FALSE)=0,"",VLOOKUP($A232,'Annex 2 EHV charges'!$A:$O,8,FALSE)),"")</f>
        <v/>
      </c>
      <c r="F232" s="74" t="str">
        <f>IFERROR(IF(VLOOKUP($A232,'Annex 2 EHV charges'!$A:$O,9,FALSE)=0,"",VLOOKUP($A232,'Annex 2 EHV charges'!$A:$O,9,FALSE)),"")</f>
        <v/>
      </c>
      <c r="G232" s="75" t="str">
        <f>IFERROR(IF(VLOOKUP($A232,'Annex 2 EHV charges'!$A:$O,10,FALSE)=0,"",VLOOKUP($A232,'Annex 2 EHV charges'!$A:$O,10,FALSE)),"")</f>
        <v/>
      </c>
      <c r="H232" s="75" t="str">
        <f>IFERROR(IF(VLOOKUP($A232,'Annex 2 EHV charges'!$A:$O,11,FALSE)=0,"",VLOOKUP($A232,'Annex 2 EHV charges'!$A:$O,11,FALSE)),"")</f>
        <v/>
      </c>
    </row>
    <row r="233" spans="1:8" x14ac:dyDescent="0.2">
      <c r="A233" s="71" t="str">
        <f t="array" ref="A233">IFERROR(INDEX('Annex 2 EHV charges'!$A$11:$A$11, MATCH(0, IF(ISBLANK('Annex 2 EHV charges'!$A$11:$A$11),1, COUNTIF(A$4:$A232, 'Annex 2 EHV charges'!$A$11:$A$11)), 0)),"")</f>
        <v/>
      </c>
      <c r="B233" s="71" t="str">
        <f>IF($A233="","",VLOOKUP($A233,'Annex 2 EHV charges'!$A:$O,2,0))</f>
        <v/>
      </c>
      <c r="C233" s="72" t="str">
        <f>IF($A233="","",VLOOKUP($A233,'Annex 2 EHV charges'!$A:$O,3,0))</f>
        <v/>
      </c>
      <c r="D233" s="71" t="str">
        <f>IF($A233="","",VLOOKUP($A233,'Annex 2 EHV charges'!$A:$O,7,0))</f>
        <v/>
      </c>
      <c r="E233" s="73" t="str">
        <f>IFERROR(IF(VLOOKUP($A233,'Annex 2 EHV charges'!$A:$O,8,FALSE)=0,"",VLOOKUP($A233,'Annex 2 EHV charges'!$A:$O,8,FALSE)),"")</f>
        <v/>
      </c>
      <c r="F233" s="74" t="str">
        <f>IFERROR(IF(VLOOKUP($A233,'Annex 2 EHV charges'!$A:$O,9,FALSE)=0,"",VLOOKUP($A233,'Annex 2 EHV charges'!$A:$O,9,FALSE)),"")</f>
        <v/>
      </c>
      <c r="G233" s="75" t="str">
        <f>IFERROR(IF(VLOOKUP($A233,'Annex 2 EHV charges'!$A:$O,10,FALSE)=0,"",VLOOKUP($A233,'Annex 2 EHV charges'!$A:$O,10,FALSE)),"")</f>
        <v/>
      </c>
      <c r="H233" s="75" t="str">
        <f>IFERROR(IF(VLOOKUP($A233,'Annex 2 EHV charges'!$A:$O,11,FALSE)=0,"",VLOOKUP($A233,'Annex 2 EHV charges'!$A:$O,11,FALSE)),"")</f>
        <v/>
      </c>
    </row>
    <row r="234" spans="1:8" x14ac:dyDescent="0.2">
      <c r="A234" s="71" t="str">
        <f t="array" ref="A234">IFERROR(INDEX('Annex 2 EHV charges'!$A$11:$A$11, MATCH(0, IF(ISBLANK('Annex 2 EHV charges'!$A$11:$A$11),1, COUNTIF(A$4:$A233, 'Annex 2 EHV charges'!$A$11:$A$11)), 0)),"")</f>
        <v/>
      </c>
      <c r="B234" s="71" t="str">
        <f>IF($A234="","",VLOOKUP($A234,'Annex 2 EHV charges'!$A:$O,2,0))</f>
        <v/>
      </c>
      <c r="C234" s="72" t="str">
        <f>IF($A234="","",VLOOKUP($A234,'Annex 2 EHV charges'!$A:$O,3,0))</f>
        <v/>
      </c>
      <c r="D234" s="71" t="str">
        <f>IF($A234="","",VLOOKUP($A234,'Annex 2 EHV charges'!$A:$O,7,0))</f>
        <v/>
      </c>
      <c r="E234" s="73" t="str">
        <f>IFERROR(IF(VLOOKUP($A234,'Annex 2 EHV charges'!$A:$O,8,FALSE)=0,"",VLOOKUP($A234,'Annex 2 EHV charges'!$A:$O,8,FALSE)),"")</f>
        <v/>
      </c>
      <c r="F234" s="74" t="str">
        <f>IFERROR(IF(VLOOKUP($A234,'Annex 2 EHV charges'!$A:$O,9,FALSE)=0,"",VLOOKUP($A234,'Annex 2 EHV charges'!$A:$O,9,FALSE)),"")</f>
        <v/>
      </c>
      <c r="G234" s="75" t="str">
        <f>IFERROR(IF(VLOOKUP($A234,'Annex 2 EHV charges'!$A:$O,10,FALSE)=0,"",VLOOKUP($A234,'Annex 2 EHV charges'!$A:$O,10,FALSE)),"")</f>
        <v/>
      </c>
      <c r="H234" s="75" t="str">
        <f>IFERROR(IF(VLOOKUP($A234,'Annex 2 EHV charges'!$A:$O,11,FALSE)=0,"",VLOOKUP($A234,'Annex 2 EHV charges'!$A:$O,11,FALSE)),"")</f>
        <v/>
      </c>
    </row>
    <row r="235" spans="1:8" x14ac:dyDescent="0.2">
      <c r="A235" s="71" t="str">
        <f t="array" ref="A235">IFERROR(INDEX('Annex 2 EHV charges'!$A$11:$A$11, MATCH(0, IF(ISBLANK('Annex 2 EHV charges'!$A$11:$A$11),1, COUNTIF(A$4:$A234, 'Annex 2 EHV charges'!$A$11:$A$11)), 0)),"")</f>
        <v/>
      </c>
      <c r="B235" s="71" t="str">
        <f>IF($A235="","",VLOOKUP($A235,'Annex 2 EHV charges'!$A:$O,2,0))</f>
        <v/>
      </c>
      <c r="C235" s="72" t="str">
        <f>IF($A235="","",VLOOKUP($A235,'Annex 2 EHV charges'!$A:$O,3,0))</f>
        <v/>
      </c>
      <c r="D235" s="71" t="str">
        <f>IF($A235="","",VLOOKUP($A235,'Annex 2 EHV charges'!$A:$O,7,0))</f>
        <v/>
      </c>
      <c r="E235" s="73" t="str">
        <f>IFERROR(IF(VLOOKUP($A235,'Annex 2 EHV charges'!$A:$O,8,FALSE)=0,"",VLOOKUP($A235,'Annex 2 EHV charges'!$A:$O,8,FALSE)),"")</f>
        <v/>
      </c>
      <c r="F235" s="74" t="str">
        <f>IFERROR(IF(VLOOKUP($A235,'Annex 2 EHV charges'!$A:$O,9,FALSE)=0,"",VLOOKUP($A235,'Annex 2 EHV charges'!$A:$O,9,FALSE)),"")</f>
        <v/>
      </c>
      <c r="G235" s="75" t="str">
        <f>IFERROR(IF(VLOOKUP($A235,'Annex 2 EHV charges'!$A:$O,10,FALSE)=0,"",VLOOKUP($A235,'Annex 2 EHV charges'!$A:$O,10,FALSE)),"")</f>
        <v/>
      </c>
      <c r="H235" s="75" t="str">
        <f>IFERROR(IF(VLOOKUP($A235,'Annex 2 EHV charges'!$A:$O,11,FALSE)=0,"",VLOOKUP($A235,'Annex 2 EHV charges'!$A:$O,11,FALSE)),"")</f>
        <v/>
      </c>
    </row>
    <row r="236" spans="1:8" x14ac:dyDescent="0.2">
      <c r="A236" s="71" t="str">
        <f t="array" ref="A236">IFERROR(INDEX('Annex 2 EHV charges'!$A$11:$A$11, MATCH(0, IF(ISBLANK('Annex 2 EHV charges'!$A$11:$A$11),1, COUNTIF(A$4:$A235, 'Annex 2 EHV charges'!$A$11:$A$11)), 0)),"")</f>
        <v/>
      </c>
      <c r="B236" s="71" t="str">
        <f>IF($A236="","",VLOOKUP($A236,'Annex 2 EHV charges'!$A:$O,2,0))</f>
        <v/>
      </c>
      <c r="C236" s="72" t="str">
        <f>IF($A236="","",VLOOKUP($A236,'Annex 2 EHV charges'!$A:$O,3,0))</f>
        <v/>
      </c>
      <c r="D236" s="71" t="str">
        <f>IF($A236="","",VLOOKUP($A236,'Annex 2 EHV charges'!$A:$O,7,0))</f>
        <v/>
      </c>
      <c r="E236" s="73" t="str">
        <f>IFERROR(IF(VLOOKUP($A236,'Annex 2 EHV charges'!$A:$O,8,FALSE)=0,"",VLOOKUP($A236,'Annex 2 EHV charges'!$A:$O,8,FALSE)),"")</f>
        <v/>
      </c>
      <c r="F236" s="74" t="str">
        <f>IFERROR(IF(VLOOKUP($A236,'Annex 2 EHV charges'!$A:$O,9,FALSE)=0,"",VLOOKUP($A236,'Annex 2 EHV charges'!$A:$O,9,FALSE)),"")</f>
        <v/>
      </c>
      <c r="G236" s="75" t="str">
        <f>IFERROR(IF(VLOOKUP($A236,'Annex 2 EHV charges'!$A:$O,10,FALSE)=0,"",VLOOKUP($A236,'Annex 2 EHV charges'!$A:$O,10,FALSE)),"")</f>
        <v/>
      </c>
      <c r="H236" s="75" t="str">
        <f>IFERROR(IF(VLOOKUP($A236,'Annex 2 EHV charges'!$A:$O,11,FALSE)=0,"",VLOOKUP($A236,'Annex 2 EHV charges'!$A:$O,11,FALSE)),"")</f>
        <v/>
      </c>
    </row>
    <row r="237" spans="1:8" x14ac:dyDescent="0.2">
      <c r="A237" s="71" t="str">
        <f t="array" ref="A237">IFERROR(INDEX('Annex 2 EHV charges'!$A$11:$A$11, MATCH(0, IF(ISBLANK('Annex 2 EHV charges'!$A$11:$A$11),1, COUNTIF(A$4:$A236, 'Annex 2 EHV charges'!$A$11:$A$11)), 0)),"")</f>
        <v/>
      </c>
      <c r="B237" s="71" t="str">
        <f>IF($A237="","",VLOOKUP($A237,'Annex 2 EHV charges'!$A:$O,2,0))</f>
        <v/>
      </c>
      <c r="C237" s="72" t="str">
        <f>IF($A237="","",VLOOKUP($A237,'Annex 2 EHV charges'!$A:$O,3,0))</f>
        <v/>
      </c>
      <c r="D237" s="71" t="str">
        <f>IF($A237="","",VLOOKUP($A237,'Annex 2 EHV charges'!$A:$O,7,0))</f>
        <v/>
      </c>
      <c r="E237" s="73" t="str">
        <f>IFERROR(IF(VLOOKUP($A237,'Annex 2 EHV charges'!$A:$O,8,FALSE)=0,"",VLOOKUP($A237,'Annex 2 EHV charges'!$A:$O,8,FALSE)),"")</f>
        <v/>
      </c>
      <c r="F237" s="74" t="str">
        <f>IFERROR(IF(VLOOKUP($A237,'Annex 2 EHV charges'!$A:$O,9,FALSE)=0,"",VLOOKUP($A237,'Annex 2 EHV charges'!$A:$O,9,FALSE)),"")</f>
        <v/>
      </c>
      <c r="G237" s="75" t="str">
        <f>IFERROR(IF(VLOOKUP($A237,'Annex 2 EHV charges'!$A:$O,10,FALSE)=0,"",VLOOKUP($A237,'Annex 2 EHV charges'!$A:$O,10,FALSE)),"")</f>
        <v/>
      </c>
      <c r="H237" s="75" t="str">
        <f>IFERROR(IF(VLOOKUP($A237,'Annex 2 EHV charges'!$A:$O,11,FALSE)=0,"",VLOOKUP($A237,'Annex 2 EHV charges'!$A:$O,11,FALSE)),"")</f>
        <v/>
      </c>
    </row>
    <row r="238" spans="1:8" x14ac:dyDescent="0.2">
      <c r="A238" s="71" t="str">
        <f t="array" ref="A238">IFERROR(INDEX('Annex 2 EHV charges'!$A$11:$A$11, MATCH(0, IF(ISBLANK('Annex 2 EHV charges'!$A$11:$A$11),1, COUNTIF(A$4:$A237, 'Annex 2 EHV charges'!$A$11:$A$11)), 0)),"")</f>
        <v/>
      </c>
      <c r="B238" s="71" t="str">
        <f>IF($A238="","",VLOOKUP($A238,'Annex 2 EHV charges'!$A:$O,2,0))</f>
        <v/>
      </c>
      <c r="C238" s="72" t="str">
        <f>IF($A238="","",VLOOKUP($A238,'Annex 2 EHV charges'!$A:$O,3,0))</f>
        <v/>
      </c>
      <c r="D238" s="71" t="str">
        <f>IF($A238="","",VLOOKUP($A238,'Annex 2 EHV charges'!$A:$O,7,0))</f>
        <v/>
      </c>
      <c r="E238" s="73" t="str">
        <f>IFERROR(IF(VLOOKUP($A238,'Annex 2 EHV charges'!$A:$O,8,FALSE)=0,"",VLOOKUP($A238,'Annex 2 EHV charges'!$A:$O,8,FALSE)),"")</f>
        <v/>
      </c>
      <c r="F238" s="74" t="str">
        <f>IFERROR(IF(VLOOKUP($A238,'Annex 2 EHV charges'!$A:$O,9,FALSE)=0,"",VLOOKUP($A238,'Annex 2 EHV charges'!$A:$O,9,FALSE)),"")</f>
        <v/>
      </c>
      <c r="G238" s="75" t="str">
        <f>IFERROR(IF(VLOOKUP($A238,'Annex 2 EHV charges'!$A:$O,10,FALSE)=0,"",VLOOKUP($A238,'Annex 2 EHV charges'!$A:$O,10,FALSE)),"")</f>
        <v/>
      </c>
      <c r="H238" s="75" t="str">
        <f>IFERROR(IF(VLOOKUP($A238,'Annex 2 EHV charges'!$A:$O,11,FALSE)=0,"",VLOOKUP($A238,'Annex 2 EHV charges'!$A:$O,11,FALSE)),"")</f>
        <v/>
      </c>
    </row>
    <row r="239" spans="1:8" x14ac:dyDescent="0.2">
      <c r="A239" s="71" t="str">
        <f t="array" ref="A239">IFERROR(INDEX('Annex 2 EHV charges'!$A$11:$A$11, MATCH(0, IF(ISBLANK('Annex 2 EHV charges'!$A$11:$A$11),1, COUNTIF(A$4:$A238, 'Annex 2 EHV charges'!$A$11:$A$11)), 0)),"")</f>
        <v/>
      </c>
      <c r="B239" s="71" t="str">
        <f>IF($A239="","",VLOOKUP($A239,'Annex 2 EHV charges'!$A:$O,2,0))</f>
        <v/>
      </c>
      <c r="C239" s="72" t="str">
        <f>IF($A239="","",VLOOKUP($A239,'Annex 2 EHV charges'!$A:$O,3,0))</f>
        <v/>
      </c>
      <c r="D239" s="71" t="str">
        <f>IF($A239="","",VLOOKUP($A239,'Annex 2 EHV charges'!$A:$O,7,0))</f>
        <v/>
      </c>
      <c r="E239" s="73" t="str">
        <f>IFERROR(IF(VLOOKUP($A239,'Annex 2 EHV charges'!$A:$O,8,FALSE)=0,"",VLOOKUP($A239,'Annex 2 EHV charges'!$A:$O,8,FALSE)),"")</f>
        <v/>
      </c>
      <c r="F239" s="74" t="str">
        <f>IFERROR(IF(VLOOKUP($A239,'Annex 2 EHV charges'!$A:$O,9,FALSE)=0,"",VLOOKUP($A239,'Annex 2 EHV charges'!$A:$O,9,FALSE)),"")</f>
        <v/>
      </c>
      <c r="G239" s="75" t="str">
        <f>IFERROR(IF(VLOOKUP($A239,'Annex 2 EHV charges'!$A:$O,10,FALSE)=0,"",VLOOKUP($A239,'Annex 2 EHV charges'!$A:$O,10,FALSE)),"")</f>
        <v/>
      </c>
      <c r="H239" s="75" t="str">
        <f>IFERROR(IF(VLOOKUP($A239,'Annex 2 EHV charges'!$A:$O,11,FALSE)=0,"",VLOOKUP($A239,'Annex 2 EHV charges'!$A:$O,11,FALSE)),"")</f>
        <v/>
      </c>
    </row>
    <row r="240" spans="1:8" x14ac:dyDescent="0.2">
      <c r="A240" s="71" t="str">
        <f t="array" ref="A240">IFERROR(INDEX('Annex 2 EHV charges'!$A$11:$A$11, MATCH(0, IF(ISBLANK('Annex 2 EHV charges'!$A$11:$A$11),1, COUNTIF(A$4:$A239, 'Annex 2 EHV charges'!$A$11:$A$11)), 0)),"")</f>
        <v/>
      </c>
      <c r="B240" s="71" t="str">
        <f>IF($A240="","",VLOOKUP($A240,'Annex 2 EHV charges'!$A:$O,2,0))</f>
        <v/>
      </c>
      <c r="C240" s="72" t="str">
        <f>IF($A240="","",VLOOKUP($A240,'Annex 2 EHV charges'!$A:$O,3,0))</f>
        <v/>
      </c>
      <c r="D240" s="71" t="str">
        <f>IF($A240="","",VLOOKUP($A240,'Annex 2 EHV charges'!$A:$O,7,0))</f>
        <v/>
      </c>
      <c r="E240" s="73" t="str">
        <f>IFERROR(IF(VLOOKUP($A240,'Annex 2 EHV charges'!$A:$O,8,FALSE)=0,"",VLOOKUP($A240,'Annex 2 EHV charges'!$A:$O,8,FALSE)),"")</f>
        <v/>
      </c>
      <c r="F240" s="74" t="str">
        <f>IFERROR(IF(VLOOKUP($A240,'Annex 2 EHV charges'!$A:$O,9,FALSE)=0,"",VLOOKUP($A240,'Annex 2 EHV charges'!$A:$O,9,FALSE)),"")</f>
        <v/>
      </c>
      <c r="G240" s="75" t="str">
        <f>IFERROR(IF(VLOOKUP($A240,'Annex 2 EHV charges'!$A:$O,10,FALSE)=0,"",VLOOKUP($A240,'Annex 2 EHV charges'!$A:$O,10,FALSE)),"")</f>
        <v/>
      </c>
      <c r="H240" s="75" t="str">
        <f>IFERROR(IF(VLOOKUP($A240,'Annex 2 EHV charges'!$A:$O,11,FALSE)=0,"",VLOOKUP($A240,'Annex 2 EHV charges'!$A:$O,11,FALSE)),"")</f>
        <v/>
      </c>
    </row>
    <row r="241" spans="1:8" x14ac:dyDescent="0.2">
      <c r="A241" s="71" t="str">
        <f t="array" ref="A241">IFERROR(INDEX('Annex 2 EHV charges'!$A$11:$A$11, MATCH(0, IF(ISBLANK('Annex 2 EHV charges'!$A$11:$A$11),1, COUNTIF(A$4:$A240, 'Annex 2 EHV charges'!$A$11:$A$11)), 0)),"")</f>
        <v/>
      </c>
      <c r="B241" s="71" t="str">
        <f>IF($A241="","",VLOOKUP($A241,'Annex 2 EHV charges'!$A:$O,2,0))</f>
        <v/>
      </c>
      <c r="C241" s="72" t="str">
        <f>IF($A241="","",VLOOKUP($A241,'Annex 2 EHV charges'!$A:$O,3,0))</f>
        <v/>
      </c>
      <c r="D241" s="71" t="str">
        <f>IF($A241="","",VLOOKUP($A241,'Annex 2 EHV charges'!$A:$O,7,0))</f>
        <v/>
      </c>
      <c r="E241" s="73" t="str">
        <f>IFERROR(IF(VLOOKUP($A241,'Annex 2 EHV charges'!$A:$O,8,FALSE)=0,"",VLOOKUP($A241,'Annex 2 EHV charges'!$A:$O,8,FALSE)),"")</f>
        <v/>
      </c>
      <c r="F241" s="74" t="str">
        <f>IFERROR(IF(VLOOKUP($A241,'Annex 2 EHV charges'!$A:$O,9,FALSE)=0,"",VLOOKUP($A241,'Annex 2 EHV charges'!$A:$O,9,FALSE)),"")</f>
        <v/>
      </c>
      <c r="G241" s="75" t="str">
        <f>IFERROR(IF(VLOOKUP($A241,'Annex 2 EHV charges'!$A:$O,10,FALSE)=0,"",VLOOKUP($A241,'Annex 2 EHV charges'!$A:$O,10,FALSE)),"")</f>
        <v/>
      </c>
      <c r="H241" s="75" t="str">
        <f>IFERROR(IF(VLOOKUP($A241,'Annex 2 EHV charges'!$A:$O,11,FALSE)=0,"",VLOOKUP($A241,'Annex 2 EHV charges'!$A:$O,11,FALSE)),"")</f>
        <v/>
      </c>
    </row>
    <row r="242" spans="1:8" x14ac:dyDescent="0.2">
      <c r="A242" s="71" t="str">
        <f t="array" ref="A242">IFERROR(INDEX('Annex 2 EHV charges'!$A$11:$A$11, MATCH(0, IF(ISBLANK('Annex 2 EHV charges'!$A$11:$A$11),1, COUNTIF(A$4:$A241, 'Annex 2 EHV charges'!$A$11:$A$11)), 0)),"")</f>
        <v/>
      </c>
      <c r="B242" s="71" t="str">
        <f>IF($A242="","",VLOOKUP($A242,'Annex 2 EHV charges'!$A:$O,2,0))</f>
        <v/>
      </c>
      <c r="C242" s="72" t="str">
        <f>IF($A242="","",VLOOKUP($A242,'Annex 2 EHV charges'!$A:$O,3,0))</f>
        <v/>
      </c>
      <c r="D242" s="71" t="str">
        <f>IF($A242="","",VLOOKUP($A242,'Annex 2 EHV charges'!$A:$O,7,0))</f>
        <v/>
      </c>
      <c r="E242" s="73" t="str">
        <f>IFERROR(IF(VLOOKUP($A242,'Annex 2 EHV charges'!$A:$O,8,FALSE)=0,"",VLOOKUP($A242,'Annex 2 EHV charges'!$A:$O,8,FALSE)),"")</f>
        <v/>
      </c>
      <c r="F242" s="74" t="str">
        <f>IFERROR(IF(VLOOKUP($A242,'Annex 2 EHV charges'!$A:$O,9,FALSE)=0,"",VLOOKUP($A242,'Annex 2 EHV charges'!$A:$O,9,FALSE)),"")</f>
        <v/>
      </c>
      <c r="G242" s="75" t="str">
        <f>IFERROR(IF(VLOOKUP($A242,'Annex 2 EHV charges'!$A:$O,10,FALSE)=0,"",VLOOKUP($A242,'Annex 2 EHV charges'!$A:$O,10,FALSE)),"")</f>
        <v/>
      </c>
      <c r="H242" s="75" t="str">
        <f>IFERROR(IF(VLOOKUP($A242,'Annex 2 EHV charges'!$A:$O,11,FALSE)=0,"",VLOOKUP($A242,'Annex 2 EHV charges'!$A:$O,11,FALSE)),"")</f>
        <v/>
      </c>
    </row>
    <row r="243" spans="1:8" x14ac:dyDescent="0.2">
      <c r="A243" s="71" t="str">
        <f t="array" ref="A243">IFERROR(INDEX('Annex 2 EHV charges'!$A$11:$A$11, MATCH(0, IF(ISBLANK('Annex 2 EHV charges'!$A$11:$A$11),1, COUNTIF(A$4:$A242, 'Annex 2 EHV charges'!$A$11:$A$11)), 0)),"")</f>
        <v/>
      </c>
      <c r="B243" s="71" t="str">
        <f>IF($A243="","",VLOOKUP($A243,'Annex 2 EHV charges'!$A:$O,2,0))</f>
        <v/>
      </c>
      <c r="C243" s="72" t="str">
        <f>IF($A243="","",VLOOKUP($A243,'Annex 2 EHV charges'!$A:$O,3,0))</f>
        <v/>
      </c>
      <c r="D243" s="71" t="str">
        <f>IF($A243="","",VLOOKUP($A243,'Annex 2 EHV charges'!$A:$O,7,0))</f>
        <v/>
      </c>
      <c r="E243" s="73" t="str">
        <f>IFERROR(IF(VLOOKUP($A243,'Annex 2 EHV charges'!$A:$O,8,FALSE)=0,"",VLOOKUP($A243,'Annex 2 EHV charges'!$A:$O,8,FALSE)),"")</f>
        <v/>
      </c>
      <c r="F243" s="74" t="str">
        <f>IFERROR(IF(VLOOKUP($A243,'Annex 2 EHV charges'!$A:$O,9,FALSE)=0,"",VLOOKUP($A243,'Annex 2 EHV charges'!$A:$O,9,FALSE)),"")</f>
        <v/>
      </c>
      <c r="G243" s="75" t="str">
        <f>IFERROR(IF(VLOOKUP($A243,'Annex 2 EHV charges'!$A:$O,10,FALSE)=0,"",VLOOKUP($A243,'Annex 2 EHV charges'!$A:$O,10,FALSE)),"")</f>
        <v/>
      </c>
      <c r="H243" s="75" t="str">
        <f>IFERROR(IF(VLOOKUP($A243,'Annex 2 EHV charges'!$A:$O,11,FALSE)=0,"",VLOOKUP($A243,'Annex 2 EHV charges'!$A:$O,11,FALSE)),"")</f>
        <v/>
      </c>
    </row>
    <row r="244" spans="1:8" x14ac:dyDescent="0.2">
      <c r="A244" s="71" t="str">
        <f t="array" ref="A244">IFERROR(INDEX('Annex 2 EHV charges'!$A$11:$A$11, MATCH(0, IF(ISBLANK('Annex 2 EHV charges'!$A$11:$A$11),1, COUNTIF(A$4:$A243, 'Annex 2 EHV charges'!$A$11:$A$11)), 0)),"")</f>
        <v/>
      </c>
      <c r="B244" s="71" t="str">
        <f>IF($A244="","",VLOOKUP($A244,'Annex 2 EHV charges'!$A:$O,2,0))</f>
        <v/>
      </c>
      <c r="C244" s="72" t="str">
        <f>IF($A244="","",VLOOKUP($A244,'Annex 2 EHV charges'!$A:$O,3,0))</f>
        <v/>
      </c>
      <c r="D244" s="71" t="str">
        <f>IF($A244="","",VLOOKUP($A244,'Annex 2 EHV charges'!$A:$O,7,0))</f>
        <v/>
      </c>
      <c r="E244" s="73" t="str">
        <f>IFERROR(IF(VLOOKUP($A244,'Annex 2 EHV charges'!$A:$O,8,FALSE)=0,"",VLOOKUP($A244,'Annex 2 EHV charges'!$A:$O,8,FALSE)),"")</f>
        <v/>
      </c>
      <c r="F244" s="74" t="str">
        <f>IFERROR(IF(VLOOKUP($A244,'Annex 2 EHV charges'!$A:$O,9,FALSE)=0,"",VLOOKUP($A244,'Annex 2 EHV charges'!$A:$O,9,FALSE)),"")</f>
        <v/>
      </c>
      <c r="G244" s="75" t="str">
        <f>IFERROR(IF(VLOOKUP($A244,'Annex 2 EHV charges'!$A:$O,10,FALSE)=0,"",VLOOKUP($A244,'Annex 2 EHV charges'!$A:$O,10,FALSE)),"")</f>
        <v/>
      </c>
      <c r="H244" s="75" t="str">
        <f>IFERROR(IF(VLOOKUP($A244,'Annex 2 EHV charges'!$A:$O,11,FALSE)=0,"",VLOOKUP($A244,'Annex 2 EHV charges'!$A:$O,11,FALSE)),"")</f>
        <v/>
      </c>
    </row>
    <row r="245" spans="1:8" x14ac:dyDescent="0.2">
      <c r="A245" s="71" t="str">
        <f t="array" ref="A245">IFERROR(INDEX('Annex 2 EHV charges'!$A$11:$A$11, MATCH(0, IF(ISBLANK('Annex 2 EHV charges'!$A$11:$A$11),1, COUNTIF(A$4:$A244, 'Annex 2 EHV charges'!$A$11:$A$11)), 0)),"")</f>
        <v/>
      </c>
      <c r="B245" s="71" t="str">
        <f>IF($A245="","",VLOOKUP($A245,'Annex 2 EHV charges'!$A:$O,2,0))</f>
        <v/>
      </c>
      <c r="C245" s="72" t="str">
        <f>IF($A245="","",VLOOKUP($A245,'Annex 2 EHV charges'!$A:$O,3,0))</f>
        <v/>
      </c>
      <c r="D245" s="71" t="str">
        <f>IF($A245="","",VLOOKUP($A245,'Annex 2 EHV charges'!$A:$O,7,0))</f>
        <v/>
      </c>
      <c r="E245" s="73" t="str">
        <f>IFERROR(IF(VLOOKUP($A245,'Annex 2 EHV charges'!$A:$O,8,FALSE)=0,"",VLOOKUP($A245,'Annex 2 EHV charges'!$A:$O,8,FALSE)),"")</f>
        <v/>
      </c>
      <c r="F245" s="74" t="str">
        <f>IFERROR(IF(VLOOKUP($A245,'Annex 2 EHV charges'!$A:$O,9,FALSE)=0,"",VLOOKUP($A245,'Annex 2 EHV charges'!$A:$O,9,FALSE)),"")</f>
        <v/>
      </c>
      <c r="G245" s="75" t="str">
        <f>IFERROR(IF(VLOOKUP($A245,'Annex 2 EHV charges'!$A:$O,10,FALSE)=0,"",VLOOKUP($A245,'Annex 2 EHV charges'!$A:$O,10,FALSE)),"")</f>
        <v/>
      </c>
      <c r="H245" s="75" t="str">
        <f>IFERROR(IF(VLOOKUP($A245,'Annex 2 EHV charges'!$A:$O,11,FALSE)=0,"",VLOOKUP($A245,'Annex 2 EHV charges'!$A:$O,11,FALSE)),"")</f>
        <v/>
      </c>
    </row>
    <row r="246" spans="1:8" x14ac:dyDescent="0.2">
      <c r="A246" s="71" t="str">
        <f t="array" ref="A246">IFERROR(INDEX('Annex 2 EHV charges'!$A$11:$A$11, MATCH(0, IF(ISBLANK('Annex 2 EHV charges'!$A$11:$A$11),1, COUNTIF(A$4:$A245, 'Annex 2 EHV charges'!$A$11:$A$11)), 0)),"")</f>
        <v/>
      </c>
      <c r="B246" s="71" t="str">
        <f>IF($A246="","",VLOOKUP($A246,'Annex 2 EHV charges'!$A:$O,2,0))</f>
        <v/>
      </c>
      <c r="C246" s="72" t="str">
        <f>IF($A246="","",VLOOKUP($A246,'Annex 2 EHV charges'!$A:$O,3,0))</f>
        <v/>
      </c>
      <c r="D246" s="71" t="str">
        <f>IF($A246="","",VLOOKUP($A246,'Annex 2 EHV charges'!$A:$O,7,0))</f>
        <v/>
      </c>
      <c r="E246" s="73" t="str">
        <f>IFERROR(IF(VLOOKUP($A246,'Annex 2 EHV charges'!$A:$O,8,FALSE)=0,"",VLOOKUP($A246,'Annex 2 EHV charges'!$A:$O,8,FALSE)),"")</f>
        <v/>
      </c>
      <c r="F246" s="74" t="str">
        <f>IFERROR(IF(VLOOKUP($A246,'Annex 2 EHV charges'!$A:$O,9,FALSE)=0,"",VLOOKUP($A246,'Annex 2 EHV charges'!$A:$O,9,FALSE)),"")</f>
        <v/>
      </c>
      <c r="G246" s="75" t="str">
        <f>IFERROR(IF(VLOOKUP($A246,'Annex 2 EHV charges'!$A:$O,10,FALSE)=0,"",VLOOKUP($A246,'Annex 2 EHV charges'!$A:$O,10,FALSE)),"")</f>
        <v/>
      </c>
      <c r="H246" s="75" t="str">
        <f>IFERROR(IF(VLOOKUP($A246,'Annex 2 EHV charges'!$A:$O,11,FALSE)=0,"",VLOOKUP($A246,'Annex 2 EHV charges'!$A:$O,11,FALSE)),"")</f>
        <v/>
      </c>
    </row>
    <row r="247" spans="1:8" x14ac:dyDescent="0.2">
      <c r="A247" s="71" t="str">
        <f t="array" ref="A247">IFERROR(INDEX('Annex 2 EHV charges'!$A$11:$A$11, MATCH(0, IF(ISBLANK('Annex 2 EHV charges'!$A$11:$A$11),1, COUNTIF(A$4:$A246, 'Annex 2 EHV charges'!$A$11:$A$11)), 0)),"")</f>
        <v/>
      </c>
      <c r="B247" s="71" t="str">
        <f>IF($A247="","",VLOOKUP($A247,'Annex 2 EHV charges'!$A:$O,2,0))</f>
        <v/>
      </c>
      <c r="C247" s="72" t="str">
        <f>IF($A247="","",VLOOKUP($A247,'Annex 2 EHV charges'!$A:$O,3,0))</f>
        <v/>
      </c>
      <c r="D247" s="71" t="str">
        <f>IF($A247="","",VLOOKUP($A247,'Annex 2 EHV charges'!$A:$O,7,0))</f>
        <v/>
      </c>
      <c r="E247" s="73" t="str">
        <f>IFERROR(IF(VLOOKUP($A247,'Annex 2 EHV charges'!$A:$O,8,FALSE)=0,"",VLOOKUP($A247,'Annex 2 EHV charges'!$A:$O,8,FALSE)),"")</f>
        <v/>
      </c>
      <c r="F247" s="74" t="str">
        <f>IFERROR(IF(VLOOKUP($A247,'Annex 2 EHV charges'!$A:$O,9,FALSE)=0,"",VLOOKUP($A247,'Annex 2 EHV charges'!$A:$O,9,FALSE)),"")</f>
        <v/>
      </c>
      <c r="G247" s="75" t="str">
        <f>IFERROR(IF(VLOOKUP($A247,'Annex 2 EHV charges'!$A:$O,10,FALSE)=0,"",VLOOKUP($A247,'Annex 2 EHV charges'!$A:$O,10,FALSE)),"")</f>
        <v/>
      </c>
      <c r="H247" s="75" t="str">
        <f>IFERROR(IF(VLOOKUP($A247,'Annex 2 EHV charges'!$A:$O,11,FALSE)=0,"",VLOOKUP($A247,'Annex 2 EHV charges'!$A:$O,11,FALSE)),"")</f>
        <v/>
      </c>
    </row>
    <row r="248" spans="1:8" x14ac:dyDescent="0.2">
      <c r="A248" s="71" t="str">
        <f t="array" ref="A248">IFERROR(INDEX('Annex 2 EHV charges'!$A$11:$A$11, MATCH(0, IF(ISBLANK('Annex 2 EHV charges'!$A$11:$A$11),1, COUNTIF(A$4:$A247, 'Annex 2 EHV charges'!$A$11:$A$11)), 0)),"")</f>
        <v/>
      </c>
      <c r="B248" s="71" t="str">
        <f>IF($A248="","",VLOOKUP($A248,'Annex 2 EHV charges'!$A:$O,2,0))</f>
        <v/>
      </c>
      <c r="C248" s="72" t="str">
        <f>IF($A248="","",VLOOKUP($A248,'Annex 2 EHV charges'!$A:$O,3,0))</f>
        <v/>
      </c>
      <c r="D248" s="71" t="str">
        <f>IF($A248="","",VLOOKUP($A248,'Annex 2 EHV charges'!$A:$O,7,0))</f>
        <v/>
      </c>
      <c r="E248" s="73" t="str">
        <f>IFERROR(IF(VLOOKUP($A248,'Annex 2 EHV charges'!$A:$O,8,FALSE)=0,"",VLOOKUP($A248,'Annex 2 EHV charges'!$A:$O,8,FALSE)),"")</f>
        <v/>
      </c>
      <c r="F248" s="74" t="str">
        <f>IFERROR(IF(VLOOKUP($A248,'Annex 2 EHV charges'!$A:$O,9,FALSE)=0,"",VLOOKUP($A248,'Annex 2 EHV charges'!$A:$O,9,FALSE)),"")</f>
        <v/>
      </c>
      <c r="G248" s="75" t="str">
        <f>IFERROR(IF(VLOOKUP($A248,'Annex 2 EHV charges'!$A:$O,10,FALSE)=0,"",VLOOKUP($A248,'Annex 2 EHV charges'!$A:$O,10,FALSE)),"")</f>
        <v/>
      </c>
      <c r="H248" s="75" t="str">
        <f>IFERROR(IF(VLOOKUP($A248,'Annex 2 EHV charges'!$A:$O,11,FALSE)=0,"",VLOOKUP($A248,'Annex 2 EHV charges'!$A:$O,11,FALSE)),"")</f>
        <v/>
      </c>
    </row>
    <row r="249" spans="1:8" x14ac:dyDescent="0.2">
      <c r="A249" s="71" t="str">
        <f t="array" ref="A249">IFERROR(INDEX('Annex 2 EHV charges'!$A$11:$A$11, MATCH(0, IF(ISBLANK('Annex 2 EHV charges'!$A$11:$A$11),1, COUNTIF(A$4:$A248, 'Annex 2 EHV charges'!$A$11:$A$11)), 0)),"")</f>
        <v/>
      </c>
      <c r="B249" s="71" t="str">
        <f>IF($A249="","",VLOOKUP($A249,'Annex 2 EHV charges'!$A:$O,2,0))</f>
        <v/>
      </c>
      <c r="C249" s="72" t="str">
        <f>IF($A249="","",VLOOKUP($A249,'Annex 2 EHV charges'!$A:$O,3,0))</f>
        <v/>
      </c>
      <c r="D249" s="71" t="str">
        <f>IF($A249="","",VLOOKUP($A249,'Annex 2 EHV charges'!$A:$O,7,0))</f>
        <v/>
      </c>
      <c r="E249" s="73" t="str">
        <f>IFERROR(IF(VLOOKUP($A249,'Annex 2 EHV charges'!$A:$O,8,FALSE)=0,"",VLOOKUP($A249,'Annex 2 EHV charges'!$A:$O,8,FALSE)),"")</f>
        <v/>
      </c>
      <c r="F249" s="74" t="str">
        <f>IFERROR(IF(VLOOKUP($A249,'Annex 2 EHV charges'!$A:$O,9,FALSE)=0,"",VLOOKUP($A249,'Annex 2 EHV charges'!$A:$O,9,FALSE)),"")</f>
        <v/>
      </c>
      <c r="G249" s="75" t="str">
        <f>IFERROR(IF(VLOOKUP($A249,'Annex 2 EHV charges'!$A:$O,10,FALSE)=0,"",VLOOKUP($A249,'Annex 2 EHV charges'!$A:$O,10,FALSE)),"")</f>
        <v/>
      </c>
      <c r="H249" s="75" t="str">
        <f>IFERROR(IF(VLOOKUP($A249,'Annex 2 EHV charges'!$A:$O,11,FALSE)=0,"",VLOOKUP($A249,'Annex 2 EHV charges'!$A:$O,11,FALSE)),"")</f>
        <v/>
      </c>
    </row>
    <row r="250" spans="1:8" x14ac:dyDescent="0.2">
      <c r="A250" s="71" t="str">
        <f t="array" ref="A250">IFERROR(INDEX('Annex 2 EHV charges'!$A$11:$A$11, MATCH(0, IF(ISBLANK('Annex 2 EHV charges'!$A$11:$A$11),1, COUNTIF(A$4:$A249, 'Annex 2 EHV charges'!$A$11:$A$11)), 0)),"")</f>
        <v/>
      </c>
      <c r="B250" s="71" t="str">
        <f>IF($A250="","",VLOOKUP($A250,'Annex 2 EHV charges'!$A:$O,2,0))</f>
        <v/>
      </c>
      <c r="C250" s="72" t="str">
        <f>IF($A250="","",VLOOKUP($A250,'Annex 2 EHV charges'!$A:$O,3,0))</f>
        <v/>
      </c>
      <c r="D250" s="71" t="str">
        <f>IF($A250="","",VLOOKUP($A250,'Annex 2 EHV charges'!$A:$O,7,0))</f>
        <v/>
      </c>
      <c r="E250" s="73" t="str">
        <f>IFERROR(IF(VLOOKUP($A250,'Annex 2 EHV charges'!$A:$O,8,FALSE)=0,"",VLOOKUP($A250,'Annex 2 EHV charges'!$A:$O,8,FALSE)),"")</f>
        <v/>
      </c>
      <c r="F250" s="74" t="str">
        <f>IFERROR(IF(VLOOKUP($A250,'Annex 2 EHV charges'!$A:$O,9,FALSE)=0,"",VLOOKUP($A250,'Annex 2 EHV charges'!$A:$O,9,FALSE)),"")</f>
        <v/>
      </c>
      <c r="G250" s="75" t="str">
        <f>IFERROR(IF(VLOOKUP($A250,'Annex 2 EHV charges'!$A:$O,10,FALSE)=0,"",VLOOKUP($A250,'Annex 2 EHV charges'!$A:$O,10,FALSE)),"")</f>
        <v/>
      </c>
      <c r="H250" s="75" t="str">
        <f>IFERROR(IF(VLOOKUP($A250,'Annex 2 EHV charges'!$A:$O,11,FALSE)=0,"",VLOOKUP($A250,'Annex 2 EHV charges'!$A:$O,11,FALSE)),"")</f>
        <v/>
      </c>
    </row>
    <row r="251" spans="1:8" x14ac:dyDescent="0.2">
      <c r="A251" s="71" t="str">
        <f t="array" ref="A251">IFERROR(INDEX('Annex 2 EHV charges'!$A$11:$A$11, MATCH(0, IF(ISBLANK('Annex 2 EHV charges'!$A$11:$A$11),1, COUNTIF(A$4:$A250, 'Annex 2 EHV charges'!$A$11:$A$11)), 0)),"")</f>
        <v/>
      </c>
      <c r="B251" s="71" t="str">
        <f>IF($A251="","",VLOOKUP($A251,'Annex 2 EHV charges'!$A:$O,2,0))</f>
        <v/>
      </c>
      <c r="C251" s="72" t="str">
        <f>IF($A251="","",VLOOKUP($A251,'Annex 2 EHV charges'!$A:$O,3,0))</f>
        <v/>
      </c>
      <c r="D251" s="71" t="str">
        <f>IF($A251="","",VLOOKUP($A251,'Annex 2 EHV charges'!$A:$O,7,0))</f>
        <v/>
      </c>
      <c r="E251" s="73" t="str">
        <f>IFERROR(IF(VLOOKUP($A251,'Annex 2 EHV charges'!$A:$O,8,FALSE)=0,"",VLOOKUP($A251,'Annex 2 EHV charges'!$A:$O,8,FALSE)),"")</f>
        <v/>
      </c>
      <c r="F251" s="74" t="str">
        <f>IFERROR(IF(VLOOKUP($A251,'Annex 2 EHV charges'!$A:$O,9,FALSE)=0,"",VLOOKUP($A251,'Annex 2 EHV charges'!$A:$O,9,FALSE)),"")</f>
        <v/>
      </c>
      <c r="G251" s="75" t="str">
        <f>IFERROR(IF(VLOOKUP($A251,'Annex 2 EHV charges'!$A:$O,10,FALSE)=0,"",VLOOKUP($A251,'Annex 2 EHV charges'!$A:$O,10,FALSE)),"")</f>
        <v/>
      </c>
      <c r="H251" s="75" t="str">
        <f>IFERROR(IF(VLOOKUP($A251,'Annex 2 EHV charges'!$A:$O,11,FALSE)=0,"",VLOOKUP($A251,'Annex 2 EHV charges'!$A:$O,11,FALSE)),"")</f>
        <v/>
      </c>
    </row>
    <row r="252" spans="1:8" x14ac:dyDescent="0.2">
      <c r="A252" s="71" t="str">
        <f t="array" ref="A252">IFERROR(INDEX('Annex 2 EHV charges'!$A$11:$A$11, MATCH(0, IF(ISBLANK('Annex 2 EHV charges'!$A$11:$A$11),1, COUNTIF(A$4:$A251, 'Annex 2 EHV charges'!$A$11:$A$11)), 0)),"")</f>
        <v/>
      </c>
      <c r="B252" s="71" t="str">
        <f>IF($A252="","",VLOOKUP($A252,'Annex 2 EHV charges'!$A:$O,2,0))</f>
        <v/>
      </c>
      <c r="C252" s="72" t="str">
        <f>IF($A252="","",VLOOKUP($A252,'Annex 2 EHV charges'!$A:$O,3,0))</f>
        <v/>
      </c>
      <c r="D252" s="71" t="str">
        <f>IF($A252="","",VLOOKUP($A252,'Annex 2 EHV charges'!$A:$O,7,0))</f>
        <v/>
      </c>
      <c r="E252" s="73" t="str">
        <f>IFERROR(IF(VLOOKUP($A252,'Annex 2 EHV charges'!$A:$O,8,FALSE)=0,"",VLOOKUP($A252,'Annex 2 EHV charges'!$A:$O,8,FALSE)),"")</f>
        <v/>
      </c>
      <c r="F252" s="74" t="str">
        <f>IFERROR(IF(VLOOKUP($A252,'Annex 2 EHV charges'!$A:$O,9,FALSE)=0,"",VLOOKUP($A252,'Annex 2 EHV charges'!$A:$O,9,FALSE)),"")</f>
        <v/>
      </c>
      <c r="G252" s="75" t="str">
        <f>IFERROR(IF(VLOOKUP($A252,'Annex 2 EHV charges'!$A:$O,10,FALSE)=0,"",VLOOKUP($A252,'Annex 2 EHV charges'!$A:$O,10,FALSE)),"")</f>
        <v/>
      </c>
      <c r="H252" s="75" t="str">
        <f>IFERROR(IF(VLOOKUP($A252,'Annex 2 EHV charges'!$A:$O,11,FALSE)=0,"",VLOOKUP($A252,'Annex 2 EHV charges'!$A:$O,11,FALSE)),"")</f>
        <v/>
      </c>
    </row>
    <row r="253" spans="1:8" x14ac:dyDescent="0.2">
      <c r="A253" s="71" t="str">
        <f t="array" ref="A253">IFERROR(INDEX('Annex 2 EHV charges'!$A$11:$A$11, MATCH(0, IF(ISBLANK('Annex 2 EHV charges'!$A$11:$A$11),1, COUNTIF(A$4:$A252, 'Annex 2 EHV charges'!$A$11:$A$11)), 0)),"")</f>
        <v/>
      </c>
      <c r="B253" s="71" t="str">
        <f>IF($A253="","",VLOOKUP($A253,'Annex 2 EHV charges'!$A:$O,2,0))</f>
        <v/>
      </c>
      <c r="C253" s="72" t="str">
        <f>IF($A253="","",VLOOKUP($A253,'Annex 2 EHV charges'!$A:$O,3,0))</f>
        <v/>
      </c>
      <c r="D253" s="71" t="str">
        <f>IF($A253="","",VLOOKUP($A253,'Annex 2 EHV charges'!$A:$O,7,0))</f>
        <v/>
      </c>
      <c r="E253" s="73" t="str">
        <f>IFERROR(IF(VLOOKUP($A253,'Annex 2 EHV charges'!$A:$O,8,FALSE)=0,"",VLOOKUP($A253,'Annex 2 EHV charges'!$A:$O,8,FALSE)),"")</f>
        <v/>
      </c>
      <c r="F253" s="74" t="str">
        <f>IFERROR(IF(VLOOKUP($A253,'Annex 2 EHV charges'!$A:$O,9,FALSE)=0,"",VLOOKUP($A253,'Annex 2 EHV charges'!$A:$O,9,FALSE)),"")</f>
        <v/>
      </c>
      <c r="G253" s="75" t="str">
        <f>IFERROR(IF(VLOOKUP($A253,'Annex 2 EHV charges'!$A:$O,10,FALSE)=0,"",VLOOKUP($A253,'Annex 2 EHV charges'!$A:$O,10,FALSE)),"")</f>
        <v/>
      </c>
      <c r="H253" s="75" t="str">
        <f>IFERROR(IF(VLOOKUP($A253,'Annex 2 EHV charges'!$A:$O,11,FALSE)=0,"",VLOOKUP($A253,'Annex 2 EHV charges'!$A:$O,11,FALSE)),"")</f>
        <v/>
      </c>
    </row>
    <row r="254" spans="1:8" x14ac:dyDescent="0.2">
      <c r="A254" s="71" t="str">
        <f t="array" ref="A254">IFERROR(INDEX('Annex 2 EHV charges'!$A$11:$A$11, MATCH(0, IF(ISBLANK('Annex 2 EHV charges'!$A$11:$A$11),1, COUNTIF(A$4:$A253, 'Annex 2 EHV charges'!$A$11:$A$11)), 0)),"")</f>
        <v/>
      </c>
      <c r="B254" s="71" t="str">
        <f>IF($A254="","",VLOOKUP($A254,'Annex 2 EHV charges'!$A:$O,2,0))</f>
        <v/>
      </c>
      <c r="C254" s="72" t="str">
        <f>IF($A254="","",VLOOKUP($A254,'Annex 2 EHV charges'!$A:$O,3,0))</f>
        <v/>
      </c>
      <c r="D254" s="71" t="str">
        <f>IF($A254="","",VLOOKUP($A254,'Annex 2 EHV charges'!$A:$O,7,0))</f>
        <v/>
      </c>
      <c r="E254" s="73" t="str">
        <f>IFERROR(IF(VLOOKUP($A254,'Annex 2 EHV charges'!$A:$O,8,FALSE)=0,"",VLOOKUP($A254,'Annex 2 EHV charges'!$A:$O,8,FALSE)),"")</f>
        <v/>
      </c>
      <c r="F254" s="74" t="str">
        <f>IFERROR(IF(VLOOKUP($A254,'Annex 2 EHV charges'!$A:$O,9,FALSE)=0,"",VLOOKUP($A254,'Annex 2 EHV charges'!$A:$O,9,FALSE)),"")</f>
        <v/>
      </c>
      <c r="G254" s="75" t="str">
        <f>IFERROR(IF(VLOOKUP($A254,'Annex 2 EHV charges'!$A:$O,10,FALSE)=0,"",VLOOKUP($A254,'Annex 2 EHV charges'!$A:$O,10,FALSE)),"")</f>
        <v/>
      </c>
      <c r="H254" s="75" t="str">
        <f>IFERROR(IF(VLOOKUP($A254,'Annex 2 EHV charges'!$A:$O,11,FALSE)=0,"",VLOOKUP($A254,'Annex 2 EHV charges'!$A:$O,11,FALSE)),"")</f>
        <v/>
      </c>
    </row>
    <row r="255" spans="1:8" x14ac:dyDescent="0.2">
      <c r="A255" s="71" t="str">
        <f t="array" ref="A255">IFERROR(INDEX('Annex 2 EHV charges'!$A$11:$A$11, MATCH(0, IF(ISBLANK('Annex 2 EHV charges'!$A$11:$A$11),1, COUNTIF(A$4:$A254, 'Annex 2 EHV charges'!$A$11:$A$11)), 0)),"")</f>
        <v/>
      </c>
      <c r="B255" s="71" t="str">
        <f>IF($A255="","",VLOOKUP($A255,'Annex 2 EHV charges'!$A:$O,2,0))</f>
        <v/>
      </c>
      <c r="C255" s="72" t="str">
        <f>IF($A255="","",VLOOKUP($A255,'Annex 2 EHV charges'!$A:$O,3,0))</f>
        <v/>
      </c>
      <c r="D255" s="71" t="str">
        <f>IF($A255="","",VLOOKUP($A255,'Annex 2 EHV charges'!$A:$O,7,0))</f>
        <v/>
      </c>
      <c r="E255" s="73" t="str">
        <f>IFERROR(IF(VLOOKUP($A255,'Annex 2 EHV charges'!$A:$O,8,FALSE)=0,"",VLOOKUP($A255,'Annex 2 EHV charges'!$A:$O,8,FALSE)),"")</f>
        <v/>
      </c>
      <c r="F255" s="74" t="str">
        <f>IFERROR(IF(VLOOKUP($A255,'Annex 2 EHV charges'!$A:$O,9,FALSE)=0,"",VLOOKUP($A255,'Annex 2 EHV charges'!$A:$O,9,FALSE)),"")</f>
        <v/>
      </c>
      <c r="G255" s="75" t="str">
        <f>IFERROR(IF(VLOOKUP($A255,'Annex 2 EHV charges'!$A:$O,10,FALSE)=0,"",VLOOKUP($A255,'Annex 2 EHV charges'!$A:$O,10,FALSE)),"")</f>
        <v/>
      </c>
      <c r="H255" s="75" t="str">
        <f>IFERROR(IF(VLOOKUP($A255,'Annex 2 EHV charges'!$A:$O,11,FALSE)=0,"",VLOOKUP($A255,'Annex 2 EHV charges'!$A:$O,11,FALSE)),"")</f>
        <v/>
      </c>
    </row>
    <row r="256" spans="1:8" x14ac:dyDescent="0.2">
      <c r="A256" s="71" t="str">
        <f t="array" ref="A256">IFERROR(INDEX('Annex 2 EHV charges'!$A$11:$A$11, MATCH(0, IF(ISBLANK('Annex 2 EHV charges'!$A$11:$A$11),1, COUNTIF(A$4:$A255, 'Annex 2 EHV charges'!$A$11:$A$11)), 0)),"")</f>
        <v/>
      </c>
      <c r="B256" s="71" t="str">
        <f>IF($A256="","",VLOOKUP($A256,'Annex 2 EHV charges'!$A:$O,2,0))</f>
        <v/>
      </c>
      <c r="C256" s="72" t="str">
        <f>IF($A256="","",VLOOKUP($A256,'Annex 2 EHV charges'!$A:$O,3,0))</f>
        <v/>
      </c>
      <c r="D256" s="71" t="str">
        <f>IF($A256="","",VLOOKUP($A256,'Annex 2 EHV charges'!$A:$O,7,0))</f>
        <v/>
      </c>
      <c r="E256" s="73" t="str">
        <f>IFERROR(IF(VLOOKUP($A256,'Annex 2 EHV charges'!$A:$O,8,FALSE)=0,"",VLOOKUP($A256,'Annex 2 EHV charges'!$A:$O,8,FALSE)),"")</f>
        <v/>
      </c>
      <c r="F256" s="74" t="str">
        <f>IFERROR(IF(VLOOKUP($A256,'Annex 2 EHV charges'!$A:$O,9,FALSE)=0,"",VLOOKUP($A256,'Annex 2 EHV charges'!$A:$O,9,FALSE)),"")</f>
        <v/>
      </c>
      <c r="G256" s="75" t="str">
        <f>IFERROR(IF(VLOOKUP($A256,'Annex 2 EHV charges'!$A:$O,10,FALSE)=0,"",VLOOKUP($A256,'Annex 2 EHV charges'!$A:$O,10,FALSE)),"")</f>
        <v/>
      </c>
      <c r="H256" s="75" t="str">
        <f>IFERROR(IF(VLOOKUP($A256,'Annex 2 EHV charges'!$A:$O,11,FALSE)=0,"",VLOOKUP($A256,'Annex 2 EHV charges'!$A:$O,11,FALSE)),"")</f>
        <v/>
      </c>
    </row>
    <row r="257" spans="1:8" x14ac:dyDescent="0.2">
      <c r="A257" s="71" t="str">
        <f t="array" ref="A257">IFERROR(INDEX('Annex 2 EHV charges'!$A$11:$A$11, MATCH(0, IF(ISBLANK('Annex 2 EHV charges'!$A$11:$A$11),1, COUNTIF(A$4:$A256, 'Annex 2 EHV charges'!$A$11:$A$11)), 0)),"")</f>
        <v/>
      </c>
      <c r="B257" s="71" t="str">
        <f>IF($A257="","",VLOOKUP($A257,'Annex 2 EHV charges'!$A:$O,2,0))</f>
        <v/>
      </c>
      <c r="C257" s="72" t="str">
        <f>IF($A257="","",VLOOKUP($A257,'Annex 2 EHV charges'!$A:$O,3,0))</f>
        <v/>
      </c>
      <c r="D257" s="71" t="str">
        <f>IF($A257="","",VLOOKUP($A257,'Annex 2 EHV charges'!$A:$O,7,0))</f>
        <v/>
      </c>
      <c r="E257" s="73" t="str">
        <f>IFERROR(IF(VLOOKUP($A257,'Annex 2 EHV charges'!$A:$O,8,FALSE)=0,"",VLOOKUP($A257,'Annex 2 EHV charges'!$A:$O,8,FALSE)),"")</f>
        <v/>
      </c>
      <c r="F257" s="74" t="str">
        <f>IFERROR(IF(VLOOKUP($A257,'Annex 2 EHV charges'!$A:$O,9,FALSE)=0,"",VLOOKUP($A257,'Annex 2 EHV charges'!$A:$O,9,FALSE)),"")</f>
        <v/>
      </c>
      <c r="G257" s="75" t="str">
        <f>IFERROR(IF(VLOOKUP($A257,'Annex 2 EHV charges'!$A:$O,10,FALSE)=0,"",VLOOKUP($A257,'Annex 2 EHV charges'!$A:$O,10,FALSE)),"")</f>
        <v/>
      </c>
      <c r="H257" s="75" t="str">
        <f>IFERROR(IF(VLOOKUP($A257,'Annex 2 EHV charges'!$A:$O,11,FALSE)=0,"",VLOOKUP($A257,'Annex 2 EHV charges'!$A:$O,11,FALSE)),"")</f>
        <v/>
      </c>
    </row>
    <row r="258" spans="1:8" x14ac:dyDescent="0.2">
      <c r="A258" s="71" t="str">
        <f t="array" ref="A258">IFERROR(INDEX('Annex 2 EHV charges'!$A$11:$A$11, MATCH(0, IF(ISBLANK('Annex 2 EHV charges'!$A$11:$A$11),1, COUNTIF(A$4:$A257, 'Annex 2 EHV charges'!$A$11:$A$11)), 0)),"")</f>
        <v/>
      </c>
      <c r="B258" s="71" t="str">
        <f>IF($A258="","",VLOOKUP($A258,'Annex 2 EHV charges'!$A:$O,2,0))</f>
        <v/>
      </c>
      <c r="C258" s="72" t="str">
        <f>IF($A258="","",VLOOKUP($A258,'Annex 2 EHV charges'!$A:$O,3,0))</f>
        <v/>
      </c>
      <c r="D258" s="71" t="str">
        <f>IF($A258="","",VLOOKUP($A258,'Annex 2 EHV charges'!$A:$O,7,0))</f>
        <v/>
      </c>
      <c r="E258" s="73" t="str">
        <f>IFERROR(IF(VLOOKUP($A258,'Annex 2 EHV charges'!$A:$O,8,FALSE)=0,"",VLOOKUP($A258,'Annex 2 EHV charges'!$A:$O,8,FALSE)),"")</f>
        <v/>
      </c>
      <c r="F258" s="74" t="str">
        <f>IFERROR(IF(VLOOKUP($A258,'Annex 2 EHV charges'!$A:$O,9,FALSE)=0,"",VLOOKUP($A258,'Annex 2 EHV charges'!$A:$O,9,FALSE)),"")</f>
        <v/>
      </c>
      <c r="G258" s="75" t="str">
        <f>IFERROR(IF(VLOOKUP($A258,'Annex 2 EHV charges'!$A:$O,10,FALSE)=0,"",VLOOKUP($A258,'Annex 2 EHV charges'!$A:$O,10,FALSE)),"")</f>
        <v/>
      </c>
      <c r="H258" s="75" t="str">
        <f>IFERROR(IF(VLOOKUP($A258,'Annex 2 EHV charges'!$A:$O,11,FALSE)=0,"",VLOOKUP($A258,'Annex 2 EHV charges'!$A:$O,11,FALSE)),"")</f>
        <v/>
      </c>
    </row>
    <row r="259" spans="1:8" x14ac:dyDescent="0.2">
      <c r="A259" s="71" t="str">
        <f t="array" ref="A259">IFERROR(INDEX('Annex 2 EHV charges'!$A$11:$A$11, MATCH(0, IF(ISBLANK('Annex 2 EHV charges'!$A$11:$A$11),1, COUNTIF(A$4:$A258, 'Annex 2 EHV charges'!$A$11:$A$11)), 0)),"")</f>
        <v/>
      </c>
      <c r="B259" s="71" t="str">
        <f>IF($A259="","",VLOOKUP($A259,'Annex 2 EHV charges'!$A:$O,2,0))</f>
        <v/>
      </c>
      <c r="C259" s="72" t="str">
        <f>IF($A259="","",VLOOKUP($A259,'Annex 2 EHV charges'!$A:$O,3,0))</f>
        <v/>
      </c>
      <c r="D259" s="71" t="str">
        <f>IF($A259="","",VLOOKUP($A259,'Annex 2 EHV charges'!$A:$O,7,0))</f>
        <v/>
      </c>
      <c r="E259" s="73" t="str">
        <f>IFERROR(IF(VLOOKUP($A259,'Annex 2 EHV charges'!$A:$O,8,FALSE)=0,"",VLOOKUP($A259,'Annex 2 EHV charges'!$A:$O,8,FALSE)),"")</f>
        <v/>
      </c>
      <c r="F259" s="74" t="str">
        <f>IFERROR(IF(VLOOKUP($A259,'Annex 2 EHV charges'!$A:$O,9,FALSE)=0,"",VLOOKUP($A259,'Annex 2 EHV charges'!$A:$O,9,FALSE)),"")</f>
        <v/>
      </c>
      <c r="G259" s="75" t="str">
        <f>IFERROR(IF(VLOOKUP($A259,'Annex 2 EHV charges'!$A:$O,10,FALSE)=0,"",VLOOKUP($A259,'Annex 2 EHV charges'!$A:$O,10,FALSE)),"")</f>
        <v/>
      </c>
      <c r="H259" s="75" t="str">
        <f>IFERROR(IF(VLOOKUP($A259,'Annex 2 EHV charges'!$A:$O,11,FALSE)=0,"",VLOOKUP($A259,'Annex 2 EHV charges'!$A:$O,11,FALSE)),"")</f>
        <v/>
      </c>
    </row>
    <row r="260" spans="1:8" x14ac:dyDescent="0.2">
      <c r="A260" s="71" t="str">
        <f t="array" ref="A260">IFERROR(INDEX('Annex 2 EHV charges'!$A$11:$A$11, MATCH(0, IF(ISBLANK('Annex 2 EHV charges'!$A$11:$A$11),1, COUNTIF(A$4:$A259, 'Annex 2 EHV charges'!$A$11:$A$11)), 0)),"")</f>
        <v/>
      </c>
      <c r="B260" s="71" t="str">
        <f>IF($A260="","",VLOOKUP($A260,'Annex 2 EHV charges'!$A:$O,2,0))</f>
        <v/>
      </c>
      <c r="C260" s="72" t="str">
        <f>IF($A260="","",VLOOKUP($A260,'Annex 2 EHV charges'!$A:$O,3,0))</f>
        <v/>
      </c>
      <c r="D260" s="71" t="str">
        <f>IF($A260="","",VLOOKUP($A260,'Annex 2 EHV charges'!$A:$O,7,0))</f>
        <v/>
      </c>
      <c r="E260" s="73" t="str">
        <f>IFERROR(IF(VLOOKUP($A260,'Annex 2 EHV charges'!$A:$O,8,FALSE)=0,"",VLOOKUP($A260,'Annex 2 EHV charges'!$A:$O,8,FALSE)),"")</f>
        <v/>
      </c>
      <c r="F260" s="74" t="str">
        <f>IFERROR(IF(VLOOKUP($A260,'Annex 2 EHV charges'!$A:$O,9,FALSE)=0,"",VLOOKUP($A260,'Annex 2 EHV charges'!$A:$O,9,FALSE)),"")</f>
        <v/>
      </c>
      <c r="G260" s="75" t="str">
        <f>IFERROR(IF(VLOOKUP($A260,'Annex 2 EHV charges'!$A:$O,10,FALSE)=0,"",VLOOKUP($A260,'Annex 2 EHV charges'!$A:$O,10,FALSE)),"")</f>
        <v/>
      </c>
      <c r="H260" s="75" t="str">
        <f>IFERROR(IF(VLOOKUP($A260,'Annex 2 EHV charges'!$A:$O,11,FALSE)=0,"",VLOOKUP($A260,'Annex 2 EHV charges'!$A:$O,11,FALSE)),"")</f>
        <v/>
      </c>
    </row>
    <row r="261" spans="1:8" x14ac:dyDescent="0.2">
      <c r="A261" s="71" t="str">
        <f t="array" ref="A261">IFERROR(INDEX('Annex 2 EHV charges'!$A$11:$A$11, MATCH(0, IF(ISBLANK('Annex 2 EHV charges'!$A$11:$A$11),1, COUNTIF(A$4:$A260, 'Annex 2 EHV charges'!$A$11:$A$11)), 0)),"")</f>
        <v/>
      </c>
      <c r="B261" s="71" t="str">
        <f>IF($A261="","",VLOOKUP($A261,'Annex 2 EHV charges'!$A:$O,2,0))</f>
        <v/>
      </c>
      <c r="C261" s="72" t="str">
        <f>IF($A261="","",VLOOKUP($A261,'Annex 2 EHV charges'!$A:$O,3,0))</f>
        <v/>
      </c>
      <c r="D261" s="71" t="str">
        <f>IF($A261="","",VLOOKUP($A261,'Annex 2 EHV charges'!$A:$O,7,0))</f>
        <v/>
      </c>
      <c r="E261" s="73" t="str">
        <f>IFERROR(IF(VLOOKUP($A261,'Annex 2 EHV charges'!$A:$O,8,FALSE)=0,"",VLOOKUP($A261,'Annex 2 EHV charges'!$A:$O,8,FALSE)),"")</f>
        <v/>
      </c>
      <c r="F261" s="74" t="str">
        <f>IFERROR(IF(VLOOKUP($A261,'Annex 2 EHV charges'!$A:$O,9,FALSE)=0,"",VLOOKUP($A261,'Annex 2 EHV charges'!$A:$O,9,FALSE)),"")</f>
        <v/>
      </c>
      <c r="G261" s="75" t="str">
        <f>IFERROR(IF(VLOOKUP($A261,'Annex 2 EHV charges'!$A:$O,10,FALSE)=0,"",VLOOKUP($A261,'Annex 2 EHV charges'!$A:$O,10,FALSE)),"")</f>
        <v/>
      </c>
      <c r="H261" s="75" t="str">
        <f>IFERROR(IF(VLOOKUP($A261,'Annex 2 EHV charges'!$A:$O,11,FALSE)=0,"",VLOOKUP($A261,'Annex 2 EHV charges'!$A:$O,11,FALSE)),"")</f>
        <v/>
      </c>
    </row>
    <row r="262" spans="1:8" x14ac:dyDescent="0.2">
      <c r="A262" s="71" t="str">
        <f t="array" ref="A262">IFERROR(INDEX('Annex 2 EHV charges'!$A$11:$A$11, MATCH(0, IF(ISBLANK('Annex 2 EHV charges'!$A$11:$A$11),1, COUNTIF(A$4:$A261, 'Annex 2 EHV charges'!$A$11:$A$11)), 0)),"")</f>
        <v/>
      </c>
      <c r="B262" s="71" t="str">
        <f>IF($A262="","",VLOOKUP($A262,'Annex 2 EHV charges'!$A:$O,2,0))</f>
        <v/>
      </c>
      <c r="C262" s="72" t="str">
        <f>IF($A262="","",VLOOKUP($A262,'Annex 2 EHV charges'!$A:$O,3,0))</f>
        <v/>
      </c>
      <c r="D262" s="71" t="str">
        <f>IF($A262="","",VLOOKUP($A262,'Annex 2 EHV charges'!$A:$O,7,0))</f>
        <v/>
      </c>
      <c r="E262" s="73" t="str">
        <f>IFERROR(IF(VLOOKUP($A262,'Annex 2 EHV charges'!$A:$O,8,FALSE)=0,"",VLOOKUP($A262,'Annex 2 EHV charges'!$A:$O,8,FALSE)),"")</f>
        <v/>
      </c>
      <c r="F262" s="74" t="str">
        <f>IFERROR(IF(VLOOKUP($A262,'Annex 2 EHV charges'!$A:$O,9,FALSE)=0,"",VLOOKUP($A262,'Annex 2 EHV charges'!$A:$O,9,FALSE)),"")</f>
        <v/>
      </c>
      <c r="G262" s="75" t="str">
        <f>IFERROR(IF(VLOOKUP($A262,'Annex 2 EHV charges'!$A:$O,10,FALSE)=0,"",VLOOKUP($A262,'Annex 2 EHV charges'!$A:$O,10,FALSE)),"")</f>
        <v/>
      </c>
      <c r="H262" s="75" t="str">
        <f>IFERROR(IF(VLOOKUP($A262,'Annex 2 EHV charges'!$A:$O,11,FALSE)=0,"",VLOOKUP($A262,'Annex 2 EHV charges'!$A:$O,11,FALSE)),"")</f>
        <v/>
      </c>
    </row>
    <row r="263" spans="1:8" x14ac:dyDescent="0.2">
      <c r="A263" s="71" t="str">
        <f t="array" ref="A263">IFERROR(INDEX('Annex 2 EHV charges'!$A$11:$A$11, MATCH(0, IF(ISBLANK('Annex 2 EHV charges'!$A$11:$A$11),1, COUNTIF(A$4:$A262, 'Annex 2 EHV charges'!$A$11:$A$11)), 0)),"")</f>
        <v/>
      </c>
      <c r="B263" s="71" t="str">
        <f>IF($A263="","",VLOOKUP($A263,'Annex 2 EHV charges'!$A:$O,2,0))</f>
        <v/>
      </c>
      <c r="C263" s="72" t="str">
        <f>IF($A263="","",VLOOKUP($A263,'Annex 2 EHV charges'!$A:$O,3,0))</f>
        <v/>
      </c>
      <c r="D263" s="71" t="str">
        <f>IF($A263="","",VLOOKUP($A263,'Annex 2 EHV charges'!$A:$O,7,0))</f>
        <v/>
      </c>
      <c r="E263" s="73" t="str">
        <f>IFERROR(IF(VLOOKUP($A263,'Annex 2 EHV charges'!$A:$O,8,FALSE)=0,"",VLOOKUP($A263,'Annex 2 EHV charges'!$A:$O,8,FALSE)),"")</f>
        <v/>
      </c>
      <c r="F263" s="74" t="str">
        <f>IFERROR(IF(VLOOKUP($A263,'Annex 2 EHV charges'!$A:$O,9,FALSE)=0,"",VLOOKUP($A263,'Annex 2 EHV charges'!$A:$O,9,FALSE)),"")</f>
        <v/>
      </c>
      <c r="G263" s="75" t="str">
        <f>IFERROR(IF(VLOOKUP($A263,'Annex 2 EHV charges'!$A:$O,10,FALSE)=0,"",VLOOKUP($A263,'Annex 2 EHV charges'!$A:$O,10,FALSE)),"")</f>
        <v/>
      </c>
      <c r="H263" s="75" t="str">
        <f>IFERROR(IF(VLOOKUP($A263,'Annex 2 EHV charges'!$A:$O,11,FALSE)=0,"",VLOOKUP($A263,'Annex 2 EHV charges'!$A:$O,11,FALSE)),"")</f>
        <v/>
      </c>
    </row>
    <row r="264" spans="1:8" x14ac:dyDescent="0.2">
      <c r="A264" s="71" t="str">
        <f t="array" ref="A264">IFERROR(INDEX('Annex 2 EHV charges'!$A$11:$A$11, MATCH(0, IF(ISBLANK('Annex 2 EHV charges'!$A$11:$A$11),1, COUNTIF(A$4:$A263, 'Annex 2 EHV charges'!$A$11:$A$11)), 0)),"")</f>
        <v/>
      </c>
      <c r="B264" s="71" t="str">
        <f>IF($A264="","",VLOOKUP($A264,'Annex 2 EHV charges'!$A:$O,2,0))</f>
        <v/>
      </c>
      <c r="C264" s="72" t="str">
        <f>IF($A264="","",VLOOKUP($A264,'Annex 2 EHV charges'!$A:$O,3,0))</f>
        <v/>
      </c>
      <c r="D264" s="71" t="str">
        <f>IF($A264="","",VLOOKUP($A264,'Annex 2 EHV charges'!$A:$O,7,0))</f>
        <v/>
      </c>
      <c r="E264" s="73" t="str">
        <f>IFERROR(IF(VLOOKUP($A264,'Annex 2 EHV charges'!$A:$O,8,FALSE)=0,"",VLOOKUP($A264,'Annex 2 EHV charges'!$A:$O,8,FALSE)),"")</f>
        <v/>
      </c>
      <c r="F264" s="74" t="str">
        <f>IFERROR(IF(VLOOKUP($A264,'Annex 2 EHV charges'!$A:$O,9,FALSE)=0,"",VLOOKUP($A264,'Annex 2 EHV charges'!$A:$O,9,FALSE)),"")</f>
        <v/>
      </c>
      <c r="G264" s="75" t="str">
        <f>IFERROR(IF(VLOOKUP($A264,'Annex 2 EHV charges'!$A:$O,10,FALSE)=0,"",VLOOKUP($A264,'Annex 2 EHV charges'!$A:$O,10,FALSE)),"")</f>
        <v/>
      </c>
      <c r="H264" s="75" t="str">
        <f>IFERROR(IF(VLOOKUP($A264,'Annex 2 EHV charges'!$A:$O,11,FALSE)=0,"",VLOOKUP($A264,'Annex 2 EHV charges'!$A:$O,11,FALSE)),"")</f>
        <v/>
      </c>
    </row>
    <row r="265" spans="1:8" x14ac:dyDescent="0.2">
      <c r="A265" s="71" t="str">
        <f t="array" ref="A265">IFERROR(INDEX('Annex 2 EHV charges'!$A$11:$A$11, MATCH(0, IF(ISBLANK('Annex 2 EHV charges'!$A$11:$A$11),1, COUNTIF(A$4:$A264, 'Annex 2 EHV charges'!$A$11:$A$11)), 0)),"")</f>
        <v/>
      </c>
      <c r="B265" s="71" t="str">
        <f>IF($A265="","",VLOOKUP($A265,'Annex 2 EHV charges'!$A:$O,2,0))</f>
        <v/>
      </c>
      <c r="C265" s="72" t="str">
        <f>IF($A265="","",VLOOKUP($A265,'Annex 2 EHV charges'!$A:$O,3,0))</f>
        <v/>
      </c>
      <c r="D265" s="71" t="str">
        <f>IF($A265="","",VLOOKUP($A265,'Annex 2 EHV charges'!$A:$O,7,0))</f>
        <v/>
      </c>
      <c r="E265" s="73" t="str">
        <f>IFERROR(IF(VLOOKUP($A265,'Annex 2 EHV charges'!$A:$O,8,FALSE)=0,"",VLOOKUP($A265,'Annex 2 EHV charges'!$A:$O,8,FALSE)),"")</f>
        <v/>
      </c>
      <c r="F265" s="74" t="str">
        <f>IFERROR(IF(VLOOKUP($A265,'Annex 2 EHV charges'!$A:$O,9,FALSE)=0,"",VLOOKUP($A265,'Annex 2 EHV charges'!$A:$O,9,FALSE)),"")</f>
        <v/>
      </c>
      <c r="G265" s="75" t="str">
        <f>IFERROR(IF(VLOOKUP($A265,'Annex 2 EHV charges'!$A:$O,10,FALSE)=0,"",VLOOKUP($A265,'Annex 2 EHV charges'!$A:$O,10,FALSE)),"")</f>
        <v/>
      </c>
      <c r="H265" s="75" t="str">
        <f>IFERROR(IF(VLOOKUP($A265,'Annex 2 EHV charges'!$A:$O,11,FALSE)=0,"",VLOOKUP($A265,'Annex 2 EHV charges'!$A:$O,11,FALSE)),"")</f>
        <v/>
      </c>
    </row>
    <row r="266" spans="1:8" x14ac:dyDescent="0.2">
      <c r="A266" s="71" t="str">
        <f t="array" ref="A266">IFERROR(INDEX('Annex 2 EHV charges'!$A$11:$A$11, MATCH(0, IF(ISBLANK('Annex 2 EHV charges'!$A$11:$A$11),1, COUNTIF(A$4:$A265, 'Annex 2 EHV charges'!$A$11:$A$11)), 0)),"")</f>
        <v/>
      </c>
      <c r="B266" s="71" t="str">
        <f>IF($A266="","",VLOOKUP($A266,'Annex 2 EHV charges'!$A:$O,2,0))</f>
        <v/>
      </c>
      <c r="C266" s="72" t="str">
        <f>IF($A266="","",VLOOKUP($A266,'Annex 2 EHV charges'!$A:$O,3,0))</f>
        <v/>
      </c>
      <c r="D266" s="71" t="str">
        <f>IF($A266="","",VLOOKUP($A266,'Annex 2 EHV charges'!$A:$O,7,0))</f>
        <v/>
      </c>
      <c r="E266" s="73" t="str">
        <f>IFERROR(IF(VLOOKUP($A266,'Annex 2 EHV charges'!$A:$O,8,FALSE)=0,"",VLOOKUP($A266,'Annex 2 EHV charges'!$A:$O,8,FALSE)),"")</f>
        <v/>
      </c>
      <c r="F266" s="74" t="str">
        <f>IFERROR(IF(VLOOKUP($A266,'Annex 2 EHV charges'!$A:$O,9,FALSE)=0,"",VLOOKUP($A266,'Annex 2 EHV charges'!$A:$O,9,FALSE)),"")</f>
        <v/>
      </c>
      <c r="G266" s="75" t="str">
        <f>IFERROR(IF(VLOOKUP($A266,'Annex 2 EHV charges'!$A:$O,10,FALSE)=0,"",VLOOKUP($A266,'Annex 2 EHV charges'!$A:$O,10,FALSE)),"")</f>
        <v/>
      </c>
      <c r="H266" s="75" t="str">
        <f>IFERROR(IF(VLOOKUP($A266,'Annex 2 EHV charges'!$A:$O,11,FALSE)=0,"",VLOOKUP($A266,'Annex 2 EHV charges'!$A:$O,11,FALSE)),"")</f>
        <v/>
      </c>
    </row>
    <row r="267" spans="1:8" x14ac:dyDescent="0.2">
      <c r="A267" s="71" t="str">
        <f t="array" ref="A267">IFERROR(INDEX('Annex 2 EHV charges'!$A$11:$A$11, MATCH(0, IF(ISBLANK('Annex 2 EHV charges'!$A$11:$A$11),1, COUNTIF(A$4:$A266, 'Annex 2 EHV charges'!$A$11:$A$11)), 0)),"")</f>
        <v/>
      </c>
      <c r="B267" s="71" t="str">
        <f>IF($A267="","",VLOOKUP($A267,'Annex 2 EHV charges'!$A:$O,2,0))</f>
        <v/>
      </c>
      <c r="C267" s="72" t="str">
        <f>IF($A267="","",VLOOKUP($A267,'Annex 2 EHV charges'!$A:$O,3,0))</f>
        <v/>
      </c>
      <c r="D267" s="71" t="str">
        <f>IF($A267="","",VLOOKUP($A267,'Annex 2 EHV charges'!$A:$O,7,0))</f>
        <v/>
      </c>
      <c r="E267" s="73" t="str">
        <f>IFERROR(IF(VLOOKUP($A267,'Annex 2 EHV charges'!$A:$O,8,FALSE)=0,"",VLOOKUP($A267,'Annex 2 EHV charges'!$A:$O,8,FALSE)),"")</f>
        <v/>
      </c>
      <c r="F267" s="74" t="str">
        <f>IFERROR(IF(VLOOKUP($A267,'Annex 2 EHV charges'!$A:$O,9,FALSE)=0,"",VLOOKUP($A267,'Annex 2 EHV charges'!$A:$O,9,FALSE)),"")</f>
        <v/>
      </c>
      <c r="G267" s="75" t="str">
        <f>IFERROR(IF(VLOOKUP($A267,'Annex 2 EHV charges'!$A:$O,10,FALSE)=0,"",VLOOKUP($A267,'Annex 2 EHV charges'!$A:$O,10,FALSE)),"")</f>
        <v/>
      </c>
      <c r="H267" s="75" t="str">
        <f>IFERROR(IF(VLOOKUP($A267,'Annex 2 EHV charges'!$A:$O,11,FALSE)=0,"",VLOOKUP($A267,'Annex 2 EHV charges'!$A:$O,11,FALSE)),"")</f>
        <v/>
      </c>
    </row>
    <row r="268" spans="1:8" x14ac:dyDescent="0.2">
      <c r="A268" s="71" t="str">
        <f t="array" ref="A268">IFERROR(INDEX('Annex 2 EHV charges'!$A$11:$A$11, MATCH(0, IF(ISBLANK('Annex 2 EHV charges'!$A$11:$A$11),1, COUNTIF(A$4:$A267, 'Annex 2 EHV charges'!$A$11:$A$11)), 0)),"")</f>
        <v/>
      </c>
      <c r="B268" s="71" t="str">
        <f>IF($A268="","",VLOOKUP($A268,'Annex 2 EHV charges'!$A:$O,2,0))</f>
        <v/>
      </c>
      <c r="C268" s="72" t="str">
        <f>IF($A268="","",VLOOKUP($A268,'Annex 2 EHV charges'!$A:$O,3,0))</f>
        <v/>
      </c>
      <c r="D268" s="71" t="str">
        <f>IF($A268="","",VLOOKUP($A268,'Annex 2 EHV charges'!$A:$O,7,0))</f>
        <v/>
      </c>
      <c r="E268" s="73" t="str">
        <f>IFERROR(IF(VLOOKUP($A268,'Annex 2 EHV charges'!$A:$O,8,FALSE)=0,"",VLOOKUP($A268,'Annex 2 EHV charges'!$A:$O,8,FALSE)),"")</f>
        <v/>
      </c>
      <c r="F268" s="74" t="str">
        <f>IFERROR(IF(VLOOKUP($A268,'Annex 2 EHV charges'!$A:$O,9,FALSE)=0,"",VLOOKUP($A268,'Annex 2 EHV charges'!$A:$O,9,FALSE)),"")</f>
        <v/>
      </c>
      <c r="G268" s="75" t="str">
        <f>IFERROR(IF(VLOOKUP($A268,'Annex 2 EHV charges'!$A:$O,10,FALSE)=0,"",VLOOKUP($A268,'Annex 2 EHV charges'!$A:$O,10,FALSE)),"")</f>
        <v/>
      </c>
      <c r="H268" s="75" t="str">
        <f>IFERROR(IF(VLOOKUP($A268,'Annex 2 EHV charges'!$A:$O,11,FALSE)=0,"",VLOOKUP($A268,'Annex 2 EHV charges'!$A:$O,11,FALSE)),"")</f>
        <v/>
      </c>
    </row>
    <row r="269" spans="1:8" x14ac:dyDescent="0.2">
      <c r="A269" s="71" t="str">
        <f t="array" ref="A269">IFERROR(INDEX('Annex 2 EHV charges'!$A$11:$A$11, MATCH(0, IF(ISBLANK('Annex 2 EHV charges'!$A$11:$A$11),1, COUNTIF(A$4:$A268, 'Annex 2 EHV charges'!$A$11:$A$11)), 0)),"")</f>
        <v/>
      </c>
      <c r="B269" s="71" t="str">
        <f>IF($A269="","",VLOOKUP($A269,'Annex 2 EHV charges'!$A:$O,2,0))</f>
        <v/>
      </c>
      <c r="C269" s="72" t="str">
        <f>IF($A269="","",VLOOKUP($A269,'Annex 2 EHV charges'!$A:$O,3,0))</f>
        <v/>
      </c>
      <c r="D269" s="71" t="str">
        <f>IF($A269="","",VLOOKUP($A269,'Annex 2 EHV charges'!$A:$O,7,0))</f>
        <v/>
      </c>
      <c r="E269" s="73" t="str">
        <f>IFERROR(IF(VLOOKUP($A269,'Annex 2 EHV charges'!$A:$O,8,FALSE)=0,"",VLOOKUP($A269,'Annex 2 EHV charges'!$A:$O,8,FALSE)),"")</f>
        <v/>
      </c>
      <c r="F269" s="74" t="str">
        <f>IFERROR(IF(VLOOKUP($A269,'Annex 2 EHV charges'!$A:$O,9,FALSE)=0,"",VLOOKUP($A269,'Annex 2 EHV charges'!$A:$O,9,FALSE)),"")</f>
        <v/>
      </c>
      <c r="G269" s="75" t="str">
        <f>IFERROR(IF(VLOOKUP($A269,'Annex 2 EHV charges'!$A:$O,10,FALSE)=0,"",VLOOKUP($A269,'Annex 2 EHV charges'!$A:$O,10,FALSE)),"")</f>
        <v/>
      </c>
      <c r="H269" s="75" t="str">
        <f>IFERROR(IF(VLOOKUP($A269,'Annex 2 EHV charges'!$A:$O,11,FALSE)=0,"",VLOOKUP($A269,'Annex 2 EHV charges'!$A:$O,11,FALSE)),"")</f>
        <v/>
      </c>
    </row>
    <row r="270" spans="1:8" x14ac:dyDescent="0.2">
      <c r="A270" s="71" t="str">
        <f t="array" ref="A270">IFERROR(INDEX('Annex 2 EHV charges'!$A$11:$A$11, MATCH(0, IF(ISBLANK('Annex 2 EHV charges'!$A$11:$A$11),1, COUNTIF(A$4:$A269, 'Annex 2 EHV charges'!$A$11:$A$11)), 0)),"")</f>
        <v/>
      </c>
      <c r="B270" s="71" t="str">
        <f>IF($A270="","",VLOOKUP($A270,'Annex 2 EHV charges'!$A:$O,2,0))</f>
        <v/>
      </c>
      <c r="C270" s="72" t="str">
        <f>IF($A270="","",VLOOKUP($A270,'Annex 2 EHV charges'!$A:$O,3,0))</f>
        <v/>
      </c>
      <c r="D270" s="71" t="str">
        <f>IF($A270="","",VLOOKUP($A270,'Annex 2 EHV charges'!$A:$O,7,0))</f>
        <v/>
      </c>
      <c r="E270" s="73" t="str">
        <f>IFERROR(IF(VLOOKUP($A270,'Annex 2 EHV charges'!$A:$O,8,FALSE)=0,"",VLOOKUP($A270,'Annex 2 EHV charges'!$A:$O,8,FALSE)),"")</f>
        <v/>
      </c>
      <c r="F270" s="74" t="str">
        <f>IFERROR(IF(VLOOKUP($A270,'Annex 2 EHV charges'!$A:$O,9,FALSE)=0,"",VLOOKUP($A270,'Annex 2 EHV charges'!$A:$O,9,FALSE)),"")</f>
        <v/>
      </c>
      <c r="G270" s="75" t="str">
        <f>IFERROR(IF(VLOOKUP($A270,'Annex 2 EHV charges'!$A:$O,10,FALSE)=0,"",VLOOKUP($A270,'Annex 2 EHV charges'!$A:$O,10,FALSE)),"")</f>
        <v/>
      </c>
      <c r="H270" s="75" t="str">
        <f>IFERROR(IF(VLOOKUP($A270,'Annex 2 EHV charges'!$A:$O,11,FALSE)=0,"",VLOOKUP($A270,'Annex 2 EHV charges'!$A:$O,11,FALSE)),"")</f>
        <v/>
      </c>
    </row>
    <row r="271" spans="1:8" x14ac:dyDescent="0.2">
      <c r="A271" s="71" t="str">
        <f t="array" ref="A271">IFERROR(INDEX('Annex 2 EHV charges'!$A$11:$A$11, MATCH(0, IF(ISBLANK('Annex 2 EHV charges'!$A$11:$A$11),1, COUNTIF(A$4:$A270, 'Annex 2 EHV charges'!$A$11:$A$11)), 0)),"")</f>
        <v/>
      </c>
      <c r="B271" s="71" t="str">
        <f>IF($A271="","",VLOOKUP($A271,'Annex 2 EHV charges'!$A:$O,2,0))</f>
        <v/>
      </c>
      <c r="C271" s="72" t="str">
        <f>IF($A271="","",VLOOKUP($A271,'Annex 2 EHV charges'!$A:$O,3,0))</f>
        <v/>
      </c>
      <c r="D271" s="71" t="str">
        <f>IF($A271="","",VLOOKUP($A271,'Annex 2 EHV charges'!$A:$O,7,0))</f>
        <v/>
      </c>
      <c r="E271" s="73" t="str">
        <f>IFERROR(IF(VLOOKUP($A271,'Annex 2 EHV charges'!$A:$O,8,FALSE)=0,"",VLOOKUP($A271,'Annex 2 EHV charges'!$A:$O,8,FALSE)),"")</f>
        <v/>
      </c>
      <c r="F271" s="74" t="str">
        <f>IFERROR(IF(VLOOKUP($A271,'Annex 2 EHV charges'!$A:$O,9,FALSE)=0,"",VLOOKUP($A271,'Annex 2 EHV charges'!$A:$O,9,FALSE)),"")</f>
        <v/>
      </c>
      <c r="G271" s="75" t="str">
        <f>IFERROR(IF(VLOOKUP($A271,'Annex 2 EHV charges'!$A:$O,10,FALSE)=0,"",VLOOKUP($A271,'Annex 2 EHV charges'!$A:$O,10,FALSE)),"")</f>
        <v/>
      </c>
      <c r="H271" s="75" t="str">
        <f>IFERROR(IF(VLOOKUP($A271,'Annex 2 EHV charges'!$A:$O,11,FALSE)=0,"",VLOOKUP($A271,'Annex 2 EHV charges'!$A:$O,11,FALSE)),"")</f>
        <v/>
      </c>
    </row>
    <row r="272" spans="1:8" x14ac:dyDescent="0.2">
      <c r="A272" s="71" t="str">
        <f t="array" ref="A272">IFERROR(INDEX('Annex 2 EHV charges'!$A$11:$A$11, MATCH(0, IF(ISBLANK('Annex 2 EHV charges'!$A$11:$A$11),1, COUNTIF(A$4:$A271, 'Annex 2 EHV charges'!$A$11:$A$11)), 0)),"")</f>
        <v/>
      </c>
      <c r="B272" s="71" t="str">
        <f>IF($A272="","",VLOOKUP($A272,'Annex 2 EHV charges'!$A:$O,2,0))</f>
        <v/>
      </c>
      <c r="C272" s="72" t="str">
        <f>IF($A272="","",VLOOKUP($A272,'Annex 2 EHV charges'!$A:$O,3,0))</f>
        <v/>
      </c>
      <c r="D272" s="71" t="str">
        <f>IF($A272="","",VLOOKUP($A272,'Annex 2 EHV charges'!$A:$O,7,0))</f>
        <v/>
      </c>
      <c r="E272" s="73" t="str">
        <f>IFERROR(IF(VLOOKUP($A272,'Annex 2 EHV charges'!$A:$O,8,FALSE)=0,"",VLOOKUP($A272,'Annex 2 EHV charges'!$A:$O,8,FALSE)),"")</f>
        <v/>
      </c>
      <c r="F272" s="74" t="str">
        <f>IFERROR(IF(VLOOKUP($A272,'Annex 2 EHV charges'!$A:$O,9,FALSE)=0,"",VLOOKUP($A272,'Annex 2 EHV charges'!$A:$O,9,FALSE)),"")</f>
        <v/>
      </c>
      <c r="G272" s="75" t="str">
        <f>IFERROR(IF(VLOOKUP($A272,'Annex 2 EHV charges'!$A:$O,10,FALSE)=0,"",VLOOKUP($A272,'Annex 2 EHV charges'!$A:$O,10,FALSE)),"")</f>
        <v/>
      </c>
      <c r="H272" s="75" t="str">
        <f>IFERROR(IF(VLOOKUP($A272,'Annex 2 EHV charges'!$A:$O,11,FALSE)=0,"",VLOOKUP($A272,'Annex 2 EHV charges'!$A:$O,11,FALSE)),"")</f>
        <v/>
      </c>
    </row>
    <row r="273" spans="1:8" x14ac:dyDescent="0.2">
      <c r="A273" s="71" t="str">
        <f t="array" ref="A273">IFERROR(INDEX('Annex 2 EHV charges'!$A$11:$A$11, MATCH(0, IF(ISBLANK('Annex 2 EHV charges'!$A$11:$A$11),1, COUNTIF(A$4:$A272, 'Annex 2 EHV charges'!$A$11:$A$11)), 0)),"")</f>
        <v/>
      </c>
      <c r="B273" s="71" t="str">
        <f>IF($A273="","",VLOOKUP($A273,'Annex 2 EHV charges'!$A:$O,2,0))</f>
        <v/>
      </c>
      <c r="C273" s="72" t="str">
        <f>IF($A273="","",VLOOKUP($A273,'Annex 2 EHV charges'!$A:$O,3,0))</f>
        <v/>
      </c>
      <c r="D273" s="71" t="str">
        <f>IF($A273="","",VLOOKUP($A273,'Annex 2 EHV charges'!$A:$O,7,0))</f>
        <v/>
      </c>
      <c r="E273" s="73" t="str">
        <f>IFERROR(IF(VLOOKUP($A273,'Annex 2 EHV charges'!$A:$O,8,FALSE)=0,"",VLOOKUP($A273,'Annex 2 EHV charges'!$A:$O,8,FALSE)),"")</f>
        <v/>
      </c>
      <c r="F273" s="74" t="str">
        <f>IFERROR(IF(VLOOKUP($A273,'Annex 2 EHV charges'!$A:$O,9,FALSE)=0,"",VLOOKUP($A273,'Annex 2 EHV charges'!$A:$O,9,FALSE)),"")</f>
        <v/>
      </c>
      <c r="G273" s="75" t="str">
        <f>IFERROR(IF(VLOOKUP($A273,'Annex 2 EHV charges'!$A:$O,10,FALSE)=0,"",VLOOKUP($A273,'Annex 2 EHV charges'!$A:$O,10,FALSE)),"")</f>
        <v/>
      </c>
      <c r="H273" s="75" t="str">
        <f>IFERROR(IF(VLOOKUP($A273,'Annex 2 EHV charges'!$A:$O,11,FALSE)=0,"",VLOOKUP($A273,'Annex 2 EHV charges'!$A:$O,11,FALSE)),"")</f>
        <v/>
      </c>
    </row>
    <row r="274" spans="1:8" x14ac:dyDescent="0.2">
      <c r="A274" s="71" t="str">
        <f t="array" ref="A274">IFERROR(INDEX('Annex 2 EHV charges'!$A$11:$A$11, MATCH(0, IF(ISBLANK('Annex 2 EHV charges'!$A$11:$A$11),1, COUNTIF(A$4:$A273, 'Annex 2 EHV charges'!$A$11:$A$11)), 0)),"")</f>
        <v/>
      </c>
      <c r="B274" s="71" t="str">
        <f>IF($A274="","",VLOOKUP($A274,'Annex 2 EHV charges'!$A:$O,2,0))</f>
        <v/>
      </c>
      <c r="C274" s="72" t="str">
        <f>IF($A274="","",VLOOKUP($A274,'Annex 2 EHV charges'!$A:$O,3,0))</f>
        <v/>
      </c>
      <c r="D274" s="71" t="str">
        <f>IF($A274="","",VLOOKUP($A274,'Annex 2 EHV charges'!$A:$O,7,0))</f>
        <v/>
      </c>
      <c r="E274" s="73" t="str">
        <f>IFERROR(IF(VLOOKUP($A274,'Annex 2 EHV charges'!$A:$O,8,FALSE)=0,"",VLOOKUP($A274,'Annex 2 EHV charges'!$A:$O,8,FALSE)),"")</f>
        <v/>
      </c>
      <c r="F274" s="74" t="str">
        <f>IFERROR(IF(VLOOKUP($A274,'Annex 2 EHV charges'!$A:$O,9,FALSE)=0,"",VLOOKUP($A274,'Annex 2 EHV charges'!$A:$O,9,FALSE)),"")</f>
        <v/>
      </c>
      <c r="G274" s="75" t="str">
        <f>IFERROR(IF(VLOOKUP($A274,'Annex 2 EHV charges'!$A:$O,10,FALSE)=0,"",VLOOKUP($A274,'Annex 2 EHV charges'!$A:$O,10,FALSE)),"")</f>
        <v/>
      </c>
      <c r="H274" s="75" t="str">
        <f>IFERROR(IF(VLOOKUP($A274,'Annex 2 EHV charges'!$A:$O,11,FALSE)=0,"",VLOOKUP($A274,'Annex 2 EHV charges'!$A:$O,11,FALSE)),"")</f>
        <v/>
      </c>
    </row>
    <row r="275" spans="1:8" x14ac:dyDescent="0.2">
      <c r="A275" s="71" t="str">
        <f t="array" ref="A275">IFERROR(INDEX('Annex 2 EHV charges'!$A$11:$A$11, MATCH(0, IF(ISBLANK('Annex 2 EHV charges'!$A$11:$A$11),1, COUNTIF(A$4:$A274, 'Annex 2 EHV charges'!$A$11:$A$11)), 0)),"")</f>
        <v/>
      </c>
      <c r="B275" s="71" t="str">
        <f>IF($A275="","",VLOOKUP($A275,'Annex 2 EHV charges'!$A:$O,2,0))</f>
        <v/>
      </c>
      <c r="C275" s="72" t="str">
        <f>IF($A275="","",VLOOKUP($A275,'Annex 2 EHV charges'!$A:$O,3,0))</f>
        <v/>
      </c>
      <c r="D275" s="71" t="str">
        <f>IF($A275="","",VLOOKUP($A275,'Annex 2 EHV charges'!$A:$O,7,0))</f>
        <v/>
      </c>
      <c r="E275" s="73" t="str">
        <f>IFERROR(IF(VLOOKUP($A275,'Annex 2 EHV charges'!$A:$O,8,FALSE)=0,"",VLOOKUP($A275,'Annex 2 EHV charges'!$A:$O,8,FALSE)),"")</f>
        <v/>
      </c>
      <c r="F275" s="74" t="str">
        <f>IFERROR(IF(VLOOKUP($A275,'Annex 2 EHV charges'!$A:$O,9,FALSE)=0,"",VLOOKUP($A275,'Annex 2 EHV charges'!$A:$O,9,FALSE)),"")</f>
        <v/>
      </c>
      <c r="G275" s="75" t="str">
        <f>IFERROR(IF(VLOOKUP($A275,'Annex 2 EHV charges'!$A:$O,10,FALSE)=0,"",VLOOKUP($A275,'Annex 2 EHV charges'!$A:$O,10,FALSE)),"")</f>
        <v/>
      </c>
      <c r="H275" s="75" t="str">
        <f>IFERROR(IF(VLOOKUP($A275,'Annex 2 EHV charges'!$A:$O,11,FALSE)=0,"",VLOOKUP($A275,'Annex 2 EHV charges'!$A:$O,11,FALSE)),"")</f>
        <v/>
      </c>
    </row>
    <row r="276" spans="1:8" x14ac:dyDescent="0.2">
      <c r="A276" s="71" t="str">
        <f t="array" ref="A276">IFERROR(INDEX('Annex 2 EHV charges'!$A$11:$A$11, MATCH(0, IF(ISBLANK('Annex 2 EHV charges'!$A$11:$A$11),1, COUNTIF(A$4:$A275, 'Annex 2 EHV charges'!$A$11:$A$11)), 0)),"")</f>
        <v/>
      </c>
      <c r="B276" s="71" t="str">
        <f>IF($A276="","",VLOOKUP($A276,'Annex 2 EHV charges'!$A:$O,2,0))</f>
        <v/>
      </c>
      <c r="C276" s="72" t="str">
        <f>IF($A276="","",VLOOKUP($A276,'Annex 2 EHV charges'!$A:$O,3,0))</f>
        <v/>
      </c>
      <c r="D276" s="71" t="str">
        <f>IF($A276="","",VLOOKUP($A276,'Annex 2 EHV charges'!$A:$O,7,0))</f>
        <v/>
      </c>
      <c r="E276" s="73" t="str">
        <f>IFERROR(IF(VLOOKUP($A276,'Annex 2 EHV charges'!$A:$O,8,FALSE)=0,"",VLOOKUP($A276,'Annex 2 EHV charges'!$A:$O,8,FALSE)),"")</f>
        <v/>
      </c>
      <c r="F276" s="74" t="str">
        <f>IFERROR(IF(VLOOKUP($A276,'Annex 2 EHV charges'!$A:$O,9,FALSE)=0,"",VLOOKUP($A276,'Annex 2 EHV charges'!$A:$O,9,FALSE)),"")</f>
        <v/>
      </c>
      <c r="G276" s="75" t="str">
        <f>IFERROR(IF(VLOOKUP($A276,'Annex 2 EHV charges'!$A:$O,10,FALSE)=0,"",VLOOKUP($A276,'Annex 2 EHV charges'!$A:$O,10,FALSE)),"")</f>
        <v/>
      </c>
      <c r="H276" s="75" t="str">
        <f>IFERROR(IF(VLOOKUP($A276,'Annex 2 EHV charges'!$A:$O,11,FALSE)=0,"",VLOOKUP($A276,'Annex 2 EHV charges'!$A:$O,11,FALSE)),"")</f>
        <v/>
      </c>
    </row>
    <row r="277" spans="1:8" x14ac:dyDescent="0.2">
      <c r="A277" s="71" t="str">
        <f t="array" ref="A277">IFERROR(INDEX('Annex 2 EHV charges'!$A$11:$A$11, MATCH(0, IF(ISBLANK('Annex 2 EHV charges'!$A$11:$A$11),1, COUNTIF(A$4:$A276, 'Annex 2 EHV charges'!$A$11:$A$11)), 0)),"")</f>
        <v/>
      </c>
      <c r="B277" s="71" t="str">
        <f>IF($A277="","",VLOOKUP($A277,'Annex 2 EHV charges'!$A:$O,2,0))</f>
        <v/>
      </c>
      <c r="C277" s="72" t="str">
        <f>IF($A277="","",VLOOKUP($A277,'Annex 2 EHV charges'!$A:$O,3,0))</f>
        <v/>
      </c>
      <c r="D277" s="71" t="str">
        <f>IF($A277="","",VLOOKUP($A277,'Annex 2 EHV charges'!$A:$O,7,0))</f>
        <v/>
      </c>
      <c r="E277" s="73" t="str">
        <f>IFERROR(IF(VLOOKUP($A277,'Annex 2 EHV charges'!$A:$O,8,FALSE)=0,"",VLOOKUP($A277,'Annex 2 EHV charges'!$A:$O,8,FALSE)),"")</f>
        <v/>
      </c>
      <c r="F277" s="74" t="str">
        <f>IFERROR(IF(VLOOKUP($A277,'Annex 2 EHV charges'!$A:$O,9,FALSE)=0,"",VLOOKUP($A277,'Annex 2 EHV charges'!$A:$O,9,FALSE)),"")</f>
        <v/>
      </c>
      <c r="G277" s="75" t="str">
        <f>IFERROR(IF(VLOOKUP($A277,'Annex 2 EHV charges'!$A:$O,10,FALSE)=0,"",VLOOKUP($A277,'Annex 2 EHV charges'!$A:$O,10,FALSE)),"")</f>
        <v/>
      </c>
      <c r="H277" s="75" t="str">
        <f>IFERROR(IF(VLOOKUP($A277,'Annex 2 EHV charges'!$A:$O,11,FALSE)=0,"",VLOOKUP($A277,'Annex 2 EHV charges'!$A:$O,11,FALSE)),"")</f>
        <v/>
      </c>
    </row>
    <row r="278" spans="1:8" x14ac:dyDescent="0.2">
      <c r="A278" s="71" t="str">
        <f t="array" ref="A278">IFERROR(INDEX('Annex 2 EHV charges'!$A$11:$A$11, MATCH(0, IF(ISBLANK('Annex 2 EHV charges'!$A$11:$A$11),1, COUNTIF(A$4:$A277, 'Annex 2 EHV charges'!$A$11:$A$11)), 0)),"")</f>
        <v/>
      </c>
      <c r="B278" s="71" t="str">
        <f>IF($A278="","",VLOOKUP($A278,'Annex 2 EHV charges'!$A:$O,2,0))</f>
        <v/>
      </c>
      <c r="C278" s="72" t="str">
        <f>IF($A278="","",VLOOKUP($A278,'Annex 2 EHV charges'!$A:$O,3,0))</f>
        <v/>
      </c>
      <c r="D278" s="71" t="str">
        <f>IF($A278="","",VLOOKUP($A278,'Annex 2 EHV charges'!$A:$O,7,0))</f>
        <v/>
      </c>
      <c r="E278" s="73" t="str">
        <f>IFERROR(IF(VLOOKUP($A278,'Annex 2 EHV charges'!$A:$O,8,FALSE)=0,"",VLOOKUP($A278,'Annex 2 EHV charges'!$A:$O,8,FALSE)),"")</f>
        <v/>
      </c>
      <c r="F278" s="74" t="str">
        <f>IFERROR(IF(VLOOKUP($A278,'Annex 2 EHV charges'!$A:$O,9,FALSE)=0,"",VLOOKUP($A278,'Annex 2 EHV charges'!$A:$O,9,FALSE)),"")</f>
        <v/>
      </c>
      <c r="G278" s="75" t="str">
        <f>IFERROR(IF(VLOOKUP($A278,'Annex 2 EHV charges'!$A:$O,10,FALSE)=0,"",VLOOKUP($A278,'Annex 2 EHV charges'!$A:$O,10,FALSE)),"")</f>
        <v/>
      </c>
      <c r="H278" s="75" t="str">
        <f>IFERROR(IF(VLOOKUP($A278,'Annex 2 EHV charges'!$A:$O,11,FALSE)=0,"",VLOOKUP($A278,'Annex 2 EHV charges'!$A:$O,11,FALSE)),"")</f>
        <v/>
      </c>
    </row>
    <row r="279" spans="1:8" x14ac:dyDescent="0.2">
      <c r="A279" s="71" t="str">
        <f t="array" ref="A279">IFERROR(INDEX('Annex 2 EHV charges'!$A$11:$A$11, MATCH(0, IF(ISBLANK('Annex 2 EHV charges'!$A$11:$A$11),1, COUNTIF(A$4:$A278, 'Annex 2 EHV charges'!$A$11:$A$11)), 0)),"")</f>
        <v/>
      </c>
      <c r="B279" s="71" t="str">
        <f>IF($A279="","",VLOOKUP($A279,'Annex 2 EHV charges'!$A:$O,2,0))</f>
        <v/>
      </c>
      <c r="C279" s="72" t="str">
        <f>IF($A279="","",VLOOKUP($A279,'Annex 2 EHV charges'!$A:$O,3,0))</f>
        <v/>
      </c>
      <c r="D279" s="71" t="str">
        <f>IF($A279="","",VLOOKUP($A279,'Annex 2 EHV charges'!$A:$O,7,0))</f>
        <v/>
      </c>
      <c r="E279" s="73" t="str">
        <f>IFERROR(IF(VLOOKUP($A279,'Annex 2 EHV charges'!$A:$O,8,FALSE)=0,"",VLOOKUP($A279,'Annex 2 EHV charges'!$A:$O,8,FALSE)),"")</f>
        <v/>
      </c>
      <c r="F279" s="74" t="str">
        <f>IFERROR(IF(VLOOKUP($A279,'Annex 2 EHV charges'!$A:$O,9,FALSE)=0,"",VLOOKUP($A279,'Annex 2 EHV charges'!$A:$O,9,FALSE)),"")</f>
        <v/>
      </c>
      <c r="G279" s="75" t="str">
        <f>IFERROR(IF(VLOOKUP($A279,'Annex 2 EHV charges'!$A:$O,10,FALSE)=0,"",VLOOKUP($A279,'Annex 2 EHV charges'!$A:$O,10,FALSE)),"")</f>
        <v/>
      </c>
      <c r="H279" s="75" t="str">
        <f>IFERROR(IF(VLOOKUP($A279,'Annex 2 EHV charges'!$A:$O,11,FALSE)=0,"",VLOOKUP($A279,'Annex 2 EHV charges'!$A:$O,11,FALSE)),"")</f>
        <v/>
      </c>
    </row>
    <row r="280" spans="1:8" x14ac:dyDescent="0.2">
      <c r="A280" s="71" t="str">
        <f t="array" ref="A280">IFERROR(INDEX('Annex 2 EHV charges'!$A$11:$A$11, MATCH(0, IF(ISBLANK('Annex 2 EHV charges'!$A$11:$A$11),1, COUNTIF(A$4:$A279, 'Annex 2 EHV charges'!$A$11:$A$11)), 0)),"")</f>
        <v/>
      </c>
      <c r="B280" s="71" t="str">
        <f>IF($A280="","",VLOOKUP($A280,'Annex 2 EHV charges'!$A:$O,2,0))</f>
        <v/>
      </c>
      <c r="C280" s="72" t="str">
        <f>IF($A280="","",VLOOKUP($A280,'Annex 2 EHV charges'!$A:$O,3,0))</f>
        <v/>
      </c>
      <c r="D280" s="71" t="str">
        <f>IF($A280="","",VLOOKUP($A280,'Annex 2 EHV charges'!$A:$O,7,0))</f>
        <v/>
      </c>
      <c r="E280" s="73" t="str">
        <f>IFERROR(IF(VLOOKUP($A280,'Annex 2 EHV charges'!$A:$O,8,FALSE)=0,"",VLOOKUP($A280,'Annex 2 EHV charges'!$A:$O,8,FALSE)),"")</f>
        <v/>
      </c>
      <c r="F280" s="74" t="str">
        <f>IFERROR(IF(VLOOKUP($A280,'Annex 2 EHV charges'!$A:$O,9,FALSE)=0,"",VLOOKUP($A280,'Annex 2 EHV charges'!$A:$O,9,FALSE)),"")</f>
        <v/>
      </c>
      <c r="G280" s="75" t="str">
        <f>IFERROR(IF(VLOOKUP($A280,'Annex 2 EHV charges'!$A:$O,10,FALSE)=0,"",VLOOKUP($A280,'Annex 2 EHV charges'!$A:$O,10,FALSE)),"")</f>
        <v/>
      </c>
      <c r="H280" s="75" t="str">
        <f>IFERROR(IF(VLOOKUP($A280,'Annex 2 EHV charges'!$A:$O,11,FALSE)=0,"",VLOOKUP($A280,'Annex 2 EHV charges'!$A:$O,11,FALSE)),"")</f>
        <v/>
      </c>
    </row>
    <row r="281" spans="1:8" x14ac:dyDescent="0.2">
      <c r="A281" s="71" t="str">
        <f t="array" ref="A281">IFERROR(INDEX('Annex 2 EHV charges'!$A$11:$A$11, MATCH(0, IF(ISBLANK('Annex 2 EHV charges'!$A$11:$A$11),1, COUNTIF(A$4:$A280, 'Annex 2 EHV charges'!$A$11:$A$11)), 0)),"")</f>
        <v/>
      </c>
      <c r="B281" s="71" t="str">
        <f>IF($A281="","",VLOOKUP($A281,'Annex 2 EHV charges'!$A:$O,2,0))</f>
        <v/>
      </c>
      <c r="C281" s="72" t="str">
        <f>IF($A281="","",VLOOKUP($A281,'Annex 2 EHV charges'!$A:$O,3,0))</f>
        <v/>
      </c>
      <c r="D281" s="71" t="str">
        <f>IF($A281="","",VLOOKUP($A281,'Annex 2 EHV charges'!$A:$O,7,0))</f>
        <v/>
      </c>
      <c r="E281" s="73" t="str">
        <f>IFERROR(IF(VLOOKUP($A281,'Annex 2 EHV charges'!$A:$O,8,FALSE)=0,"",VLOOKUP($A281,'Annex 2 EHV charges'!$A:$O,8,FALSE)),"")</f>
        <v/>
      </c>
      <c r="F281" s="74" t="str">
        <f>IFERROR(IF(VLOOKUP($A281,'Annex 2 EHV charges'!$A:$O,9,FALSE)=0,"",VLOOKUP($A281,'Annex 2 EHV charges'!$A:$O,9,FALSE)),"")</f>
        <v/>
      </c>
      <c r="G281" s="75" t="str">
        <f>IFERROR(IF(VLOOKUP($A281,'Annex 2 EHV charges'!$A:$O,10,FALSE)=0,"",VLOOKUP($A281,'Annex 2 EHV charges'!$A:$O,10,FALSE)),"")</f>
        <v/>
      </c>
      <c r="H281" s="75" t="str">
        <f>IFERROR(IF(VLOOKUP($A281,'Annex 2 EHV charges'!$A:$O,11,FALSE)=0,"",VLOOKUP($A281,'Annex 2 EHV charges'!$A:$O,11,FALSE)),"")</f>
        <v/>
      </c>
    </row>
    <row r="282" spans="1:8" x14ac:dyDescent="0.2">
      <c r="A282" s="71" t="str">
        <f t="array" ref="A282">IFERROR(INDEX('Annex 2 EHV charges'!$A$11:$A$11, MATCH(0, IF(ISBLANK('Annex 2 EHV charges'!$A$11:$A$11),1, COUNTIF(A$4:$A281, 'Annex 2 EHV charges'!$A$11:$A$11)), 0)),"")</f>
        <v/>
      </c>
      <c r="B282" s="71" t="str">
        <f>IF($A282="","",VLOOKUP($A282,'Annex 2 EHV charges'!$A:$O,2,0))</f>
        <v/>
      </c>
      <c r="C282" s="72" t="str">
        <f>IF($A282="","",VLOOKUP($A282,'Annex 2 EHV charges'!$A:$O,3,0))</f>
        <v/>
      </c>
      <c r="D282" s="71" t="str">
        <f>IF($A282="","",VLOOKUP($A282,'Annex 2 EHV charges'!$A:$O,7,0))</f>
        <v/>
      </c>
      <c r="E282" s="73" t="str">
        <f>IFERROR(IF(VLOOKUP($A282,'Annex 2 EHV charges'!$A:$O,8,FALSE)=0,"",VLOOKUP($A282,'Annex 2 EHV charges'!$A:$O,8,FALSE)),"")</f>
        <v/>
      </c>
      <c r="F282" s="74" t="str">
        <f>IFERROR(IF(VLOOKUP($A282,'Annex 2 EHV charges'!$A:$O,9,FALSE)=0,"",VLOOKUP($A282,'Annex 2 EHV charges'!$A:$O,9,FALSE)),"")</f>
        <v/>
      </c>
      <c r="G282" s="75" t="str">
        <f>IFERROR(IF(VLOOKUP($A282,'Annex 2 EHV charges'!$A:$O,10,FALSE)=0,"",VLOOKUP($A282,'Annex 2 EHV charges'!$A:$O,10,FALSE)),"")</f>
        <v/>
      </c>
      <c r="H282" s="75" t="str">
        <f>IFERROR(IF(VLOOKUP($A282,'Annex 2 EHV charges'!$A:$O,11,FALSE)=0,"",VLOOKUP($A282,'Annex 2 EHV charges'!$A:$O,11,FALSE)),"")</f>
        <v/>
      </c>
    </row>
    <row r="283" spans="1:8" x14ac:dyDescent="0.2">
      <c r="A283" s="71" t="str">
        <f t="array" ref="A283">IFERROR(INDEX('Annex 2 EHV charges'!$A$11:$A$11, MATCH(0, IF(ISBLANK('Annex 2 EHV charges'!$A$11:$A$11),1, COUNTIF(A$4:$A282, 'Annex 2 EHV charges'!$A$11:$A$11)), 0)),"")</f>
        <v/>
      </c>
      <c r="B283" s="71" t="str">
        <f>IF($A283="","",VLOOKUP($A283,'Annex 2 EHV charges'!$A:$O,2,0))</f>
        <v/>
      </c>
      <c r="C283" s="72" t="str">
        <f>IF($A283="","",VLOOKUP($A283,'Annex 2 EHV charges'!$A:$O,3,0))</f>
        <v/>
      </c>
      <c r="D283" s="71" t="str">
        <f>IF($A283="","",VLOOKUP($A283,'Annex 2 EHV charges'!$A:$O,7,0))</f>
        <v/>
      </c>
      <c r="E283" s="73" t="str">
        <f>IFERROR(IF(VLOOKUP($A283,'Annex 2 EHV charges'!$A:$O,8,FALSE)=0,"",VLOOKUP($A283,'Annex 2 EHV charges'!$A:$O,8,FALSE)),"")</f>
        <v/>
      </c>
      <c r="F283" s="74" t="str">
        <f>IFERROR(IF(VLOOKUP($A283,'Annex 2 EHV charges'!$A:$O,9,FALSE)=0,"",VLOOKUP($A283,'Annex 2 EHV charges'!$A:$O,9,FALSE)),"")</f>
        <v/>
      </c>
      <c r="G283" s="75" t="str">
        <f>IFERROR(IF(VLOOKUP($A283,'Annex 2 EHV charges'!$A:$O,10,FALSE)=0,"",VLOOKUP($A283,'Annex 2 EHV charges'!$A:$O,10,FALSE)),"")</f>
        <v/>
      </c>
      <c r="H283" s="75" t="str">
        <f>IFERROR(IF(VLOOKUP($A283,'Annex 2 EHV charges'!$A:$O,11,FALSE)=0,"",VLOOKUP($A283,'Annex 2 EHV charges'!$A:$O,11,FALSE)),"")</f>
        <v/>
      </c>
    </row>
    <row r="284" spans="1:8" x14ac:dyDescent="0.2">
      <c r="A284" s="71" t="str">
        <f t="array" ref="A284">IFERROR(INDEX('Annex 2 EHV charges'!$A$11:$A$11, MATCH(0, IF(ISBLANK('Annex 2 EHV charges'!$A$11:$A$11),1, COUNTIF(A$4:$A283, 'Annex 2 EHV charges'!$A$11:$A$11)), 0)),"")</f>
        <v/>
      </c>
      <c r="B284" s="71" t="str">
        <f>IF($A284="","",VLOOKUP($A284,'Annex 2 EHV charges'!$A:$O,2,0))</f>
        <v/>
      </c>
      <c r="C284" s="72" t="str">
        <f>IF($A284="","",VLOOKUP($A284,'Annex 2 EHV charges'!$A:$O,3,0))</f>
        <v/>
      </c>
      <c r="D284" s="71" t="str">
        <f>IF($A284="","",VLOOKUP($A284,'Annex 2 EHV charges'!$A:$O,7,0))</f>
        <v/>
      </c>
      <c r="E284" s="73" t="str">
        <f>IFERROR(IF(VLOOKUP($A284,'Annex 2 EHV charges'!$A:$O,8,FALSE)=0,"",VLOOKUP($A284,'Annex 2 EHV charges'!$A:$O,8,FALSE)),"")</f>
        <v/>
      </c>
      <c r="F284" s="74" t="str">
        <f>IFERROR(IF(VLOOKUP($A284,'Annex 2 EHV charges'!$A:$O,9,FALSE)=0,"",VLOOKUP($A284,'Annex 2 EHV charges'!$A:$O,9,FALSE)),"")</f>
        <v/>
      </c>
      <c r="G284" s="75" t="str">
        <f>IFERROR(IF(VLOOKUP($A284,'Annex 2 EHV charges'!$A:$O,10,FALSE)=0,"",VLOOKUP($A284,'Annex 2 EHV charges'!$A:$O,10,FALSE)),"")</f>
        <v/>
      </c>
      <c r="H284" s="75" t="str">
        <f>IFERROR(IF(VLOOKUP($A284,'Annex 2 EHV charges'!$A:$O,11,FALSE)=0,"",VLOOKUP($A284,'Annex 2 EHV charges'!$A:$O,11,FALSE)),"")</f>
        <v/>
      </c>
    </row>
    <row r="285" spans="1:8" x14ac:dyDescent="0.2">
      <c r="A285" s="71" t="str">
        <f t="array" ref="A285">IFERROR(INDEX('Annex 2 EHV charges'!$A$11:$A$11, MATCH(0, IF(ISBLANK('Annex 2 EHV charges'!$A$11:$A$11),1, COUNTIF(A$4:$A284, 'Annex 2 EHV charges'!$A$11:$A$11)), 0)),"")</f>
        <v/>
      </c>
      <c r="B285" s="71" t="str">
        <f>IF($A285="","",VLOOKUP($A285,'Annex 2 EHV charges'!$A:$O,2,0))</f>
        <v/>
      </c>
      <c r="C285" s="72" t="str">
        <f>IF($A285="","",VLOOKUP($A285,'Annex 2 EHV charges'!$A:$O,3,0))</f>
        <v/>
      </c>
      <c r="D285" s="71" t="str">
        <f>IF($A285="","",VLOOKUP($A285,'Annex 2 EHV charges'!$A:$O,7,0))</f>
        <v/>
      </c>
      <c r="E285" s="73" t="str">
        <f>IFERROR(IF(VLOOKUP($A285,'Annex 2 EHV charges'!$A:$O,8,FALSE)=0,"",VLOOKUP($A285,'Annex 2 EHV charges'!$A:$O,8,FALSE)),"")</f>
        <v/>
      </c>
      <c r="F285" s="74" t="str">
        <f>IFERROR(IF(VLOOKUP($A285,'Annex 2 EHV charges'!$A:$O,9,FALSE)=0,"",VLOOKUP($A285,'Annex 2 EHV charges'!$A:$O,9,FALSE)),"")</f>
        <v/>
      </c>
      <c r="G285" s="75" t="str">
        <f>IFERROR(IF(VLOOKUP($A285,'Annex 2 EHV charges'!$A:$O,10,FALSE)=0,"",VLOOKUP($A285,'Annex 2 EHV charges'!$A:$O,10,FALSE)),"")</f>
        <v/>
      </c>
      <c r="H285" s="75" t="str">
        <f>IFERROR(IF(VLOOKUP($A285,'Annex 2 EHV charges'!$A:$O,11,FALSE)=0,"",VLOOKUP($A285,'Annex 2 EHV charges'!$A:$O,11,FALSE)),"")</f>
        <v/>
      </c>
    </row>
    <row r="286" spans="1:8" x14ac:dyDescent="0.2">
      <c r="A286" s="71" t="str">
        <f t="array" ref="A286">IFERROR(INDEX('Annex 2 EHV charges'!$A$11:$A$11, MATCH(0, IF(ISBLANK('Annex 2 EHV charges'!$A$11:$A$11),1, COUNTIF(A$4:$A285, 'Annex 2 EHV charges'!$A$11:$A$11)), 0)),"")</f>
        <v/>
      </c>
      <c r="B286" s="71" t="str">
        <f>IF($A286="","",VLOOKUP($A286,'Annex 2 EHV charges'!$A:$O,2,0))</f>
        <v/>
      </c>
      <c r="C286" s="72" t="str">
        <f>IF($A286="","",VLOOKUP($A286,'Annex 2 EHV charges'!$A:$O,3,0))</f>
        <v/>
      </c>
      <c r="D286" s="71" t="str">
        <f>IF($A286="","",VLOOKUP($A286,'Annex 2 EHV charges'!$A:$O,7,0))</f>
        <v/>
      </c>
      <c r="E286" s="73" t="str">
        <f>IFERROR(IF(VLOOKUP($A286,'Annex 2 EHV charges'!$A:$O,8,FALSE)=0,"",VLOOKUP($A286,'Annex 2 EHV charges'!$A:$O,8,FALSE)),"")</f>
        <v/>
      </c>
      <c r="F286" s="74" t="str">
        <f>IFERROR(IF(VLOOKUP($A286,'Annex 2 EHV charges'!$A:$O,9,FALSE)=0,"",VLOOKUP($A286,'Annex 2 EHV charges'!$A:$O,9,FALSE)),"")</f>
        <v/>
      </c>
      <c r="G286" s="75" t="str">
        <f>IFERROR(IF(VLOOKUP($A286,'Annex 2 EHV charges'!$A:$O,10,FALSE)=0,"",VLOOKUP($A286,'Annex 2 EHV charges'!$A:$O,10,FALSE)),"")</f>
        <v/>
      </c>
      <c r="H286" s="75" t="str">
        <f>IFERROR(IF(VLOOKUP($A286,'Annex 2 EHV charges'!$A:$O,11,FALSE)=0,"",VLOOKUP($A286,'Annex 2 EHV charges'!$A:$O,11,FALSE)),"")</f>
        <v/>
      </c>
    </row>
    <row r="287" spans="1:8" x14ac:dyDescent="0.2">
      <c r="A287" s="71" t="str">
        <f t="array" ref="A287">IFERROR(INDEX('Annex 2 EHV charges'!$A$11:$A$11, MATCH(0, IF(ISBLANK('Annex 2 EHV charges'!$A$11:$A$11),1, COUNTIF(A$4:$A286, 'Annex 2 EHV charges'!$A$11:$A$11)), 0)),"")</f>
        <v/>
      </c>
      <c r="B287" s="71" t="str">
        <f>IF($A287="","",VLOOKUP($A287,'Annex 2 EHV charges'!$A:$O,2,0))</f>
        <v/>
      </c>
      <c r="C287" s="72" t="str">
        <f>IF($A287="","",VLOOKUP($A287,'Annex 2 EHV charges'!$A:$O,3,0))</f>
        <v/>
      </c>
      <c r="D287" s="71" t="str">
        <f>IF($A287="","",VLOOKUP($A287,'Annex 2 EHV charges'!$A:$O,7,0))</f>
        <v/>
      </c>
      <c r="E287" s="73" t="str">
        <f>IFERROR(IF(VLOOKUP($A287,'Annex 2 EHV charges'!$A:$O,8,FALSE)=0,"",VLOOKUP($A287,'Annex 2 EHV charges'!$A:$O,8,FALSE)),"")</f>
        <v/>
      </c>
      <c r="F287" s="74" t="str">
        <f>IFERROR(IF(VLOOKUP($A287,'Annex 2 EHV charges'!$A:$O,9,FALSE)=0,"",VLOOKUP($A287,'Annex 2 EHV charges'!$A:$O,9,FALSE)),"")</f>
        <v/>
      </c>
      <c r="G287" s="75" t="str">
        <f>IFERROR(IF(VLOOKUP($A287,'Annex 2 EHV charges'!$A:$O,10,FALSE)=0,"",VLOOKUP($A287,'Annex 2 EHV charges'!$A:$O,10,FALSE)),"")</f>
        <v/>
      </c>
      <c r="H287" s="75" t="str">
        <f>IFERROR(IF(VLOOKUP($A287,'Annex 2 EHV charges'!$A:$O,11,FALSE)=0,"",VLOOKUP($A287,'Annex 2 EHV charges'!$A:$O,11,FALSE)),"")</f>
        <v/>
      </c>
    </row>
    <row r="288" spans="1:8" x14ac:dyDescent="0.2">
      <c r="A288" s="71" t="str">
        <f t="array" ref="A288">IFERROR(INDEX('Annex 2 EHV charges'!$A$11:$A$11, MATCH(0, IF(ISBLANK('Annex 2 EHV charges'!$A$11:$A$11),1, COUNTIF(A$4:$A287, 'Annex 2 EHV charges'!$A$11:$A$11)), 0)),"")</f>
        <v/>
      </c>
      <c r="B288" s="71" t="str">
        <f>IF($A288="","",VLOOKUP($A288,'Annex 2 EHV charges'!$A:$O,2,0))</f>
        <v/>
      </c>
      <c r="C288" s="72" t="str">
        <f>IF($A288="","",VLOOKUP($A288,'Annex 2 EHV charges'!$A:$O,3,0))</f>
        <v/>
      </c>
      <c r="D288" s="71" t="str">
        <f>IF($A288="","",VLOOKUP($A288,'Annex 2 EHV charges'!$A:$O,7,0))</f>
        <v/>
      </c>
      <c r="E288" s="73" t="str">
        <f>IFERROR(IF(VLOOKUP($A288,'Annex 2 EHV charges'!$A:$O,8,FALSE)=0,"",VLOOKUP($A288,'Annex 2 EHV charges'!$A:$O,8,FALSE)),"")</f>
        <v/>
      </c>
      <c r="F288" s="74" t="str">
        <f>IFERROR(IF(VLOOKUP($A288,'Annex 2 EHV charges'!$A:$O,9,FALSE)=0,"",VLOOKUP($A288,'Annex 2 EHV charges'!$A:$O,9,FALSE)),"")</f>
        <v/>
      </c>
      <c r="G288" s="75" t="str">
        <f>IFERROR(IF(VLOOKUP($A288,'Annex 2 EHV charges'!$A:$O,10,FALSE)=0,"",VLOOKUP($A288,'Annex 2 EHV charges'!$A:$O,10,FALSE)),"")</f>
        <v/>
      </c>
      <c r="H288" s="75" t="str">
        <f>IFERROR(IF(VLOOKUP($A288,'Annex 2 EHV charges'!$A:$O,11,FALSE)=0,"",VLOOKUP($A288,'Annex 2 EHV charges'!$A:$O,11,FALSE)),"")</f>
        <v/>
      </c>
    </row>
    <row r="289" spans="1:8" x14ac:dyDescent="0.2">
      <c r="A289" s="71" t="str">
        <f t="array" ref="A289">IFERROR(INDEX('Annex 2 EHV charges'!$A$11:$A$11, MATCH(0, IF(ISBLANK('Annex 2 EHV charges'!$A$11:$A$11),1, COUNTIF(A$4:$A288, 'Annex 2 EHV charges'!$A$11:$A$11)), 0)),"")</f>
        <v/>
      </c>
      <c r="B289" s="71" t="str">
        <f>IF($A289="","",VLOOKUP($A289,'Annex 2 EHV charges'!$A:$O,2,0))</f>
        <v/>
      </c>
      <c r="C289" s="72" t="str">
        <f>IF($A289="","",VLOOKUP($A289,'Annex 2 EHV charges'!$A:$O,3,0))</f>
        <v/>
      </c>
      <c r="D289" s="71" t="str">
        <f>IF($A289="","",VLOOKUP($A289,'Annex 2 EHV charges'!$A:$O,7,0))</f>
        <v/>
      </c>
      <c r="E289" s="73" t="str">
        <f>IFERROR(IF(VLOOKUP($A289,'Annex 2 EHV charges'!$A:$O,8,FALSE)=0,"",VLOOKUP($A289,'Annex 2 EHV charges'!$A:$O,8,FALSE)),"")</f>
        <v/>
      </c>
      <c r="F289" s="74" t="str">
        <f>IFERROR(IF(VLOOKUP($A289,'Annex 2 EHV charges'!$A:$O,9,FALSE)=0,"",VLOOKUP($A289,'Annex 2 EHV charges'!$A:$O,9,FALSE)),"")</f>
        <v/>
      </c>
      <c r="G289" s="75" t="str">
        <f>IFERROR(IF(VLOOKUP($A289,'Annex 2 EHV charges'!$A:$O,10,FALSE)=0,"",VLOOKUP($A289,'Annex 2 EHV charges'!$A:$O,10,FALSE)),"")</f>
        <v/>
      </c>
      <c r="H289" s="75" t="str">
        <f>IFERROR(IF(VLOOKUP($A289,'Annex 2 EHV charges'!$A:$O,11,FALSE)=0,"",VLOOKUP($A289,'Annex 2 EHV charges'!$A:$O,11,FALSE)),"")</f>
        <v/>
      </c>
    </row>
    <row r="290" spans="1:8" x14ac:dyDescent="0.2">
      <c r="A290" s="71" t="str">
        <f t="array" ref="A290">IFERROR(INDEX('Annex 2 EHV charges'!$A$11:$A$11, MATCH(0, IF(ISBLANK('Annex 2 EHV charges'!$A$11:$A$11),1, COUNTIF(A$4:$A289, 'Annex 2 EHV charges'!$A$11:$A$11)), 0)),"")</f>
        <v/>
      </c>
      <c r="B290" s="71" t="str">
        <f>IF($A290="","",VLOOKUP($A290,'Annex 2 EHV charges'!$A:$O,2,0))</f>
        <v/>
      </c>
      <c r="C290" s="72" t="str">
        <f>IF($A290="","",VLOOKUP($A290,'Annex 2 EHV charges'!$A:$O,3,0))</f>
        <v/>
      </c>
      <c r="D290" s="71" t="str">
        <f>IF($A290="","",VLOOKUP($A290,'Annex 2 EHV charges'!$A:$O,7,0))</f>
        <v/>
      </c>
      <c r="E290" s="73" t="str">
        <f>IFERROR(IF(VLOOKUP($A290,'Annex 2 EHV charges'!$A:$O,8,FALSE)=0,"",VLOOKUP($A290,'Annex 2 EHV charges'!$A:$O,8,FALSE)),"")</f>
        <v/>
      </c>
      <c r="F290" s="74" t="str">
        <f>IFERROR(IF(VLOOKUP($A290,'Annex 2 EHV charges'!$A:$O,9,FALSE)=0,"",VLOOKUP($A290,'Annex 2 EHV charges'!$A:$O,9,FALSE)),"")</f>
        <v/>
      </c>
      <c r="G290" s="75" t="str">
        <f>IFERROR(IF(VLOOKUP($A290,'Annex 2 EHV charges'!$A:$O,10,FALSE)=0,"",VLOOKUP($A290,'Annex 2 EHV charges'!$A:$O,10,FALSE)),"")</f>
        <v/>
      </c>
      <c r="H290" s="75" t="str">
        <f>IFERROR(IF(VLOOKUP($A290,'Annex 2 EHV charges'!$A:$O,11,FALSE)=0,"",VLOOKUP($A290,'Annex 2 EHV charges'!$A:$O,11,FALSE)),"")</f>
        <v/>
      </c>
    </row>
    <row r="291" spans="1:8" x14ac:dyDescent="0.2">
      <c r="A291" s="71" t="str">
        <f t="array" ref="A291">IFERROR(INDEX('Annex 2 EHV charges'!$A$11:$A$11, MATCH(0, IF(ISBLANK('Annex 2 EHV charges'!$A$11:$A$11),1, COUNTIF(A$4:$A290, 'Annex 2 EHV charges'!$A$11:$A$11)), 0)),"")</f>
        <v/>
      </c>
      <c r="B291" s="71" t="str">
        <f>IF($A291="","",VLOOKUP($A291,'Annex 2 EHV charges'!$A:$O,2,0))</f>
        <v/>
      </c>
      <c r="C291" s="72" t="str">
        <f>IF($A291="","",VLOOKUP($A291,'Annex 2 EHV charges'!$A:$O,3,0))</f>
        <v/>
      </c>
      <c r="D291" s="71" t="str">
        <f>IF($A291="","",VLOOKUP($A291,'Annex 2 EHV charges'!$A:$O,7,0))</f>
        <v/>
      </c>
      <c r="E291" s="73" t="str">
        <f>IFERROR(IF(VLOOKUP($A291,'Annex 2 EHV charges'!$A:$O,8,FALSE)=0,"",VLOOKUP($A291,'Annex 2 EHV charges'!$A:$O,8,FALSE)),"")</f>
        <v/>
      </c>
      <c r="F291" s="74" t="str">
        <f>IFERROR(IF(VLOOKUP($A291,'Annex 2 EHV charges'!$A:$O,9,FALSE)=0,"",VLOOKUP($A291,'Annex 2 EHV charges'!$A:$O,9,FALSE)),"")</f>
        <v/>
      </c>
      <c r="G291" s="75" t="str">
        <f>IFERROR(IF(VLOOKUP($A291,'Annex 2 EHV charges'!$A:$O,10,FALSE)=0,"",VLOOKUP($A291,'Annex 2 EHV charges'!$A:$O,10,FALSE)),"")</f>
        <v/>
      </c>
      <c r="H291" s="75" t="str">
        <f>IFERROR(IF(VLOOKUP($A291,'Annex 2 EHV charges'!$A:$O,11,FALSE)=0,"",VLOOKUP($A291,'Annex 2 EHV charges'!$A:$O,11,FALSE)),"")</f>
        <v/>
      </c>
    </row>
    <row r="292" spans="1:8" x14ac:dyDescent="0.2">
      <c r="A292" s="71" t="str">
        <f t="array" ref="A292">IFERROR(INDEX('Annex 2 EHV charges'!$A$11:$A$11, MATCH(0, IF(ISBLANK('Annex 2 EHV charges'!$A$11:$A$11),1, COUNTIF(A$4:$A291, 'Annex 2 EHV charges'!$A$11:$A$11)), 0)),"")</f>
        <v/>
      </c>
      <c r="B292" s="71" t="str">
        <f>IF($A292="","",VLOOKUP($A292,'Annex 2 EHV charges'!$A:$O,2,0))</f>
        <v/>
      </c>
      <c r="C292" s="72" t="str">
        <f>IF($A292="","",VLOOKUP($A292,'Annex 2 EHV charges'!$A:$O,3,0))</f>
        <v/>
      </c>
      <c r="D292" s="71" t="str">
        <f>IF($A292="","",VLOOKUP($A292,'Annex 2 EHV charges'!$A:$O,7,0))</f>
        <v/>
      </c>
      <c r="E292" s="73" t="str">
        <f>IFERROR(IF(VLOOKUP($A292,'Annex 2 EHV charges'!$A:$O,8,FALSE)=0,"",VLOOKUP($A292,'Annex 2 EHV charges'!$A:$O,8,FALSE)),"")</f>
        <v/>
      </c>
      <c r="F292" s="74" t="str">
        <f>IFERROR(IF(VLOOKUP($A292,'Annex 2 EHV charges'!$A:$O,9,FALSE)=0,"",VLOOKUP($A292,'Annex 2 EHV charges'!$A:$O,9,FALSE)),"")</f>
        <v/>
      </c>
      <c r="G292" s="75" t="str">
        <f>IFERROR(IF(VLOOKUP($A292,'Annex 2 EHV charges'!$A:$O,10,FALSE)=0,"",VLOOKUP($A292,'Annex 2 EHV charges'!$A:$O,10,FALSE)),"")</f>
        <v/>
      </c>
      <c r="H292" s="75" t="str">
        <f>IFERROR(IF(VLOOKUP($A292,'Annex 2 EHV charges'!$A:$O,11,FALSE)=0,"",VLOOKUP($A292,'Annex 2 EHV charges'!$A:$O,11,FALSE)),"")</f>
        <v/>
      </c>
    </row>
    <row r="293" spans="1:8" x14ac:dyDescent="0.2">
      <c r="A293" s="71" t="str">
        <f t="array" ref="A293">IFERROR(INDEX('Annex 2 EHV charges'!$A$11:$A$11, MATCH(0, IF(ISBLANK('Annex 2 EHV charges'!$A$11:$A$11),1, COUNTIF(A$4:$A292, 'Annex 2 EHV charges'!$A$11:$A$11)), 0)),"")</f>
        <v/>
      </c>
      <c r="B293" s="71" t="str">
        <f>IF($A293="","",VLOOKUP($A293,'Annex 2 EHV charges'!$A:$O,2,0))</f>
        <v/>
      </c>
      <c r="C293" s="72" t="str">
        <f>IF($A293="","",VLOOKUP($A293,'Annex 2 EHV charges'!$A:$O,3,0))</f>
        <v/>
      </c>
      <c r="D293" s="71" t="str">
        <f>IF($A293="","",VLOOKUP($A293,'Annex 2 EHV charges'!$A:$O,7,0))</f>
        <v/>
      </c>
      <c r="E293" s="73" t="str">
        <f>IFERROR(IF(VLOOKUP($A293,'Annex 2 EHV charges'!$A:$O,8,FALSE)=0,"",VLOOKUP($A293,'Annex 2 EHV charges'!$A:$O,8,FALSE)),"")</f>
        <v/>
      </c>
      <c r="F293" s="74" t="str">
        <f>IFERROR(IF(VLOOKUP($A293,'Annex 2 EHV charges'!$A:$O,9,FALSE)=0,"",VLOOKUP($A293,'Annex 2 EHV charges'!$A:$O,9,FALSE)),"")</f>
        <v/>
      </c>
      <c r="G293" s="75" t="str">
        <f>IFERROR(IF(VLOOKUP($A293,'Annex 2 EHV charges'!$A:$O,10,FALSE)=0,"",VLOOKUP($A293,'Annex 2 EHV charges'!$A:$O,10,FALSE)),"")</f>
        <v/>
      </c>
      <c r="H293" s="75" t="str">
        <f>IFERROR(IF(VLOOKUP($A293,'Annex 2 EHV charges'!$A:$O,11,FALSE)=0,"",VLOOKUP($A293,'Annex 2 EHV charges'!$A:$O,11,FALSE)),"")</f>
        <v/>
      </c>
    </row>
    <row r="294" spans="1:8" x14ac:dyDescent="0.2">
      <c r="A294" s="71" t="str">
        <f t="array" ref="A294">IFERROR(INDEX('Annex 2 EHV charges'!$A$11:$A$11, MATCH(0, IF(ISBLANK('Annex 2 EHV charges'!$A$11:$A$11),1, COUNTIF(A$4:$A293, 'Annex 2 EHV charges'!$A$11:$A$11)), 0)),"")</f>
        <v/>
      </c>
      <c r="B294" s="71" t="str">
        <f>IF($A294="","",VLOOKUP($A294,'Annex 2 EHV charges'!$A:$O,2,0))</f>
        <v/>
      </c>
      <c r="C294" s="72" t="str">
        <f>IF($A294="","",VLOOKUP($A294,'Annex 2 EHV charges'!$A:$O,3,0))</f>
        <v/>
      </c>
      <c r="D294" s="71" t="str">
        <f>IF($A294="","",VLOOKUP($A294,'Annex 2 EHV charges'!$A:$O,7,0))</f>
        <v/>
      </c>
      <c r="E294" s="73" t="str">
        <f>IFERROR(IF(VLOOKUP($A294,'Annex 2 EHV charges'!$A:$O,8,FALSE)=0,"",VLOOKUP($A294,'Annex 2 EHV charges'!$A:$O,8,FALSE)),"")</f>
        <v/>
      </c>
      <c r="F294" s="74" t="str">
        <f>IFERROR(IF(VLOOKUP($A294,'Annex 2 EHV charges'!$A:$O,9,FALSE)=0,"",VLOOKUP($A294,'Annex 2 EHV charges'!$A:$O,9,FALSE)),"")</f>
        <v/>
      </c>
      <c r="G294" s="75" t="str">
        <f>IFERROR(IF(VLOOKUP($A294,'Annex 2 EHV charges'!$A:$O,10,FALSE)=0,"",VLOOKUP($A294,'Annex 2 EHV charges'!$A:$O,10,FALSE)),"")</f>
        <v/>
      </c>
      <c r="H294" s="75" t="str">
        <f>IFERROR(IF(VLOOKUP($A294,'Annex 2 EHV charges'!$A:$O,11,FALSE)=0,"",VLOOKUP($A294,'Annex 2 EHV charges'!$A:$O,11,FALSE)),"")</f>
        <v/>
      </c>
    </row>
    <row r="295" spans="1:8" x14ac:dyDescent="0.2">
      <c r="A295" s="71" t="str">
        <f t="array" ref="A295">IFERROR(INDEX('Annex 2 EHV charges'!$A$11:$A$11, MATCH(0, IF(ISBLANK('Annex 2 EHV charges'!$A$11:$A$11),1, COUNTIF(A$4:$A294, 'Annex 2 EHV charges'!$A$11:$A$11)), 0)),"")</f>
        <v/>
      </c>
      <c r="B295" s="71" t="str">
        <f>IF($A295="","",VLOOKUP($A295,'Annex 2 EHV charges'!$A:$O,2,0))</f>
        <v/>
      </c>
      <c r="C295" s="72" t="str">
        <f>IF($A295="","",VLOOKUP($A295,'Annex 2 EHV charges'!$A:$O,3,0))</f>
        <v/>
      </c>
      <c r="D295" s="71" t="str">
        <f>IF($A295="","",VLOOKUP($A295,'Annex 2 EHV charges'!$A:$O,7,0))</f>
        <v/>
      </c>
      <c r="E295" s="73" t="str">
        <f>IFERROR(IF(VLOOKUP($A295,'Annex 2 EHV charges'!$A:$O,8,FALSE)=0,"",VLOOKUP($A295,'Annex 2 EHV charges'!$A:$O,8,FALSE)),"")</f>
        <v/>
      </c>
      <c r="F295" s="74" t="str">
        <f>IFERROR(IF(VLOOKUP($A295,'Annex 2 EHV charges'!$A:$O,9,FALSE)=0,"",VLOOKUP($A295,'Annex 2 EHV charges'!$A:$O,9,FALSE)),"")</f>
        <v/>
      </c>
      <c r="G295" s="75" t="str">
        <f>IFERROR(IF(VLOOKUP($A295,'Annex 2 EHV charges'!$A:$O,10,FALSE)=0,"",VLOOKUP($A295,'Annex 2 EHV charges'!$A:$O,10,FALSE)),"")</f>
        <v/>
      </c>
      <c r="H295" s="75" t="str">
        <f>IFERROR(IF(VLOOKUP($A295,'Annex 2 EHV charges'!$A:$O,11,FALSE)=0,"",VLOOKUP($A295,'Annex 2 EHV charges'!$A:$O,11,FALSE)),"")</f>
        <v/>
      </c>
    </row>
    <row r="296" spans="1:8" x14ac:dyDescent="0.2">
      <c r="A296" s="71" t="str">
        <f t="array" ref="A296">IFERROR(INDEX('Annex 2 EHV charges'!$A$11:$A$11, MATCH(0, IF(ISBLANK('Annex 2 EHV charges'!$A$11:$A$11),1, COUNTIF(A$4:$A295, 'Annex 2 EHV charges'!$A$11:$A$11)), 0)),"")</f>
        <v/>
      </c>
      <c r="B296" s="71" t="str">
        <f>IF($A296="","",VLOOKUP($A296,'Annex 2 EHV charges'!$A:$O,2,0))</f>
        <v/>
      </c>
      <c r="C296" s="72" t="str">
        <f>IF($A296="","",VLOOKUP($A296,'Annex 2 EHV charges'!$A:$O,3,0))</f>
        <v/>
      </c>
      <c r="D296" s="71" t="str">
        <f>IF($A296="","",VLOOKUP($A296,'Annex 2 EHV charges'!$A:$O,7,0))</f>
        <v/>
      </c>
      <c r="E296" s="73" t="str">
        <f>IFERROR(IF(VLOOKUP($A296,'Annex 2 EHV charges'!$A:$O,8,FALSE)=0,"",VLOOKUP($A296,'Annex 2 EHV charges'!$A:$O,8,FALSE)),"")</f>
        <v/>
      </c>
      <c r="F296" s="74" t="str">
        <f>IFERROR(IF(VLOOKUP($A296,'Annex 2 EHV charges'!$A:$O,9,FALSE)=0,"",VLOOKUP($A296,'Annex 2 EHV charges'!$A:$O,9,FALSE)),"")</f>
        <v/>
      </c>
      <c r="G296" s="75" t="str">
        <f>IFERROR(IF(VLOOKUP($A296,'Annex 2 EHV charges'!$A:$O,10,FALSE)=0,"",VLOOKUP($A296,'Annex 2 EHV charges'!$A:$O,10,FALSE)),"")</f>
        <v/>
      </c>
      <c r="H296" s="75" t="str">
        <f>IFERROR(IF(VLOOKUP($A296,'Annex 2 EHV charges'!$A:$O,11,FALSE)=0,"",VLOOKUP($A296,'Annex 2 EHV charges'!$A:$O,11,FALSE)),"")</f>
        <v/>
      </c>
    </row>
    <row r="297" spans="1:8" x14ac:dyDescent="0.2">
      <c r="A297" s="71" t="str">
        <f t="array" ref="A297">IFERROR(INDEX('Annex 2 EHV charges'!$A$11:$A$11, MATCH(0, IF(ISBLANK('Annex 2 EHV charges'!$A$11:$A$11),1, COUNTIF(A$4:$A296, 'Annex 2 EHV charges'!$A$11:$A$11)), 0)),"")</f>
        <v/>
      </c>
      <c r="B297" s="71" t="str">
        <f>IF($A297="","",VLOOKUP($A297,'Annex 2 EHV charges'!$A:$O,2,0))</f>
        <v/>
      </c>
      <c r="C297" s="72" t="str">
        <f>IF($A297="","",VLOOKUP($A297,'Annex 2 EHV charges'!$A:$O,3,0))</f>
        <v/>
      </c>
      <c r="D297" s="71" t="str">
        <f>IF($A297="","",VLOOKUP($A297,'Annex 2 EHV charges'!$A:$O,7,0))</f>
        <v/>
      </c>
      <c r="E297" s="73" t="str">
        <f>IFERROR(IF(VLOOKUP($A297,'Annex 2 EHV charges'!$A:$O,8,FALSE)=0,"",VLOOKUP($A297,'Annex 2 EHV charges'!$A:$O,8,FALSE)),"")</f>
        <v/>
      </c>
      <c r="F297" s="74" t="str">
        <f>IFERROR(IF(VLOOKUP($A297,'Annex 2 EHV charges'!$A:$O,9,FALSE)=0,"",VLOOKUP($A297,'Annex 2 EHV charges'!$A:$O,9,FALSE)),"")</f>
        <v/>
      </c>
      <c r="G297" s="75" t="str">
        <f>IFERROR(IF(VLOOKUP($A297,'Annex 2 EHV charges'!$A:$O,10,FALSE)=0,"",VLOOKUP($A297,'Annex 2 EHV charges'!$A:$O,10,FALSE)),"")</f>
        <v/>
      </c>
      <c r="H297" s="75" t="str">
        <f>IFERROR(IF(VLOOKUP($A297,'Annex 2 EHV charges'!$A:$O,11,FALSE)=0,"",VLOOKUP($A297,'Annex 2 EHV charges'!$A:$O,11,FALSE)),"")</f>
        <v/>
      </c>
    </row>
    <row r="298" spans="1:8" x14ac:dyDescent="0.2">
      <c r="A298" s="71" t="str">
        <f t="array" ref="A298">IFERROR(INDEX('Annex 2 EHV charges'!$A$11:$A$11, MATCH(0, IF(ISBLANK('Annex 2 EHV charges'!$A$11:$A$11),1, COUNTIF(A$4:$A297, 'Annex 2 EHV charges'!$A$11:$A$11)), 0)),"")</f>
        <v/>
      </c>
      <c r="B298" s="71" t="str">
        <f>IF($A298="","",VLOOKUP($A298,'Annex 2 EHV charges'!$A:$O,2,0))</f>
        <v/>
      </c>
      <c r="C298" s="72" t="str">
        <f>IF($A298="","",VLOOKUP($A298,'Annex 2 EHV charges'!$A:$O,3,0))</f>
        <v/>
      </c>
      <c r="D298" s="71" t="str">
        <f>IF($A298="","",VLOOKUP($A298,'Annex 2 EHV charges'!$A:$O,7,0))</f>
        <v/>
      </c>
      <c r="E298" s="73" t="str">
        <f>IFERROR(IF(VLOOKUP($A298,'Annex 2 EHV charges'!$A:$O,8,FALSE)=0,"",VLOOKUP($A298,'Annex 2 EHV charges'!$A:$O,8,FALSE)),"")</f>
        <v/>
      </c>
      <c r="F298" s="74" t="str">
        <f>IFERROR(IF(VLOOKUP($A298,'Annex 2 EHV charges'!$A:$O,9,FALSE)=0,"",VLOOKUP($A298,'Annex 2 EHV charges'!$A:$O,9,FALSE)),"")</f>
        <v/>
      </c>
      <c r="G298" s="75" t="str">
        <f>IFERROR(IF(VLOOKUP($A298,'Annex 2 EHV charges'!$A:$O,10,FALSE)=0,"",VLOOKUP($A298,'Annex 2 EHV charges'!$A:$O,10,FALSE)),"")</f>
        <v/>
      </c>
      <c r="H298" s="75" t="str">
        <f>IFERROR(IF(VLOOKUP($A298,'Annex 2 EHV charges'!$A:$O,11,FALSE)=0,"",VLOOKUP($A298,'Annex 2 EHV charges'!$A:$O,11,FALSE)),"")</f>
        <v/>
      </c>
    </row>
    <row r="299" spans="1:8" x14ac:dyDescent="0.2">
      <c r="A299" s="71" t="str">
        <f t="array" ref="A299">IFERROR(INDEX('Annex 2 EHV charges'!$A$11:$A$11, MATCH(0, IF(ISBLANK('Annex 2 EHV charges'!$A$11:$A$11),1, COUNTIF(A$4:$A298, 'Annex 2 EHV charges'!$A$11:$A$11)), 0)),"")</f>
        <v/>
      </c>
      <c r="B299" s="71" t="str">
        <f>IF($A299="","",VLOOKUP($A299,'Annex 2 EHV charges'!$A:$O,2,0))</f>
        <v/>
      </c>
      <c r="C299" s="72" t="str">
        <f>IF($A299="","",VLOOKUP($A299,'Annex 2 EHV charges'!$A:$O,3,0))</f>
        <v/>
      </c>
      <c r="D299" s="71" t="str">
        <f>IF($A299="","",VLOOKUP($A299,'Annex 2 EHV charges'!$A:$O,7,0))</f>
        <v/>
      </c>
      <c r="E299" s="73" t="str">
        <f>IFERROR(IF(VLOOKUP($A299,'Annex 2 EHV charges'!$A:$O,8,FALSE)=0,"",VLOOKUP($A299,'Annex 2 EHV charges'!$A:$O,8,FALSE)),"")</f>
        <v/>
      </c>
      <c r="F299" s="74" t="str">
        <f>IFERROR(IF(VLOOKUP($A299,'Annex 2 EHV charges'!$A:$O,9,FALSE)=0,"",VLOOKUP($A299,'Annex 2 EHV charges'!$A:$O,9,FALSE)),"")</f>
        <v/>
      </c>
      <c r="G299" s="75" t="str">
        <f>IFERROR(IF(VLOOKUP($A299,'Annex 2 EHV charges'!$A:$O,10,FALSE)=0,"",VLOOKUP($A299,'Annex 2 EHV charges'!$A:$O,10,FALSE)),"")</f>
        <v/>
      </c>
      <c r="H299" s="75" t="str">
        <f>IFERROR(IF(VLOOKUP($A299,'Annex 2 EHV charges'!$A:$O,11,FALSE)=0,"",VLOOKUP($A299,'Annex 2 EHV charges'!$A:$O,11,FALSE)),"")</f>
        <v/>
      </c>
    </row>
    <row r="300" spans="1:8" x14ac:dyDescent="0.2">
      <c r="A300" s="71" t="str">
        <f t="array" ref="A300">IFERROR(INDEX('Annex 2 EHV charges'!$A$11:$A$11, MATCH(0, IF(ISBLANK('Annex 2 EHV charges'!$A$11:$A$11),1, COUNTIF(A$4:$A299, 'Annex 2 EHV charges'!$A$11:$A$11)), 0)),"")</f>
        <v/>
      </c>
      <c r="B300" s="71" t="str">
        <f>IF($A300="","",VLOOKUP($A300,'Annex 2 EHV charges'!$A:$O,2,0))</f>
        <v/>
      </c>
      <c r="C300" s="72" t="str">
        <f>IF($A300="","",VLOOKUP($A300,'Annex 2 EHV charges'!$A:$O,3,0))</f>
        <v/>
      </c>
      <c r="D300" s="71" t="str">
        <f>IF($A300="","",VLOOKUP($A300,'Annex 2 EHV charges'!$A:$O,7,0))</f>
        <v/>
      </c>
      <c r="E300" s="73" t="str">
        <f>IFERROR(IF(VLOOKUP($A300,'Annex 2 EHV charges'!$A:$O,8,FALSE)=0,"",VLOOKUP($A300,'Annex 2 EHV charges'!$A:$O,8,FALSE)),"")</f>
        <v/>
      </c>
      <c r="F300" s="74" t="str">
        <f>IFERROR(IF(VLOOKUP($A300,'Annex 2 EHV charges'!$A:$O,9,FALSE)=0,"",VLOOKUP($A300,'Annex 2 EHV charges'!$A:$O,9,FALSE)),"")</f>
        <v/>
      </c>
      <c r="G300" s="75" t="str">
        <f>IFERROR(IF(VLOOKUP($A300,'Annex 2 EHV charges'!$A:$O,10,FALSE)=0,"",VLOOKUP($A300,'Annex 2 EHV charges'!$A:$O,10,FALSE)),"")</f>
        <v/>
      </c>
      <c r="H300" s="75" t="str">
        <f>IFERROR(IF(VLOOKUP($A300,'Annex 2 EHV charges'!$A:$O,11,FALSE)=0,"",VLOOKUP($A300,'Annex 2 EHV charges'!$A:$O,11,FALSE)),"")</f>
        <v/>
      </c>
    </row>
    <row r="301" spans="1:8" x14ac:dyDescent="0.2">
      <c r="A301" s="71" t="str">
        <f t="array" ref="A301">IFERROR(INDEX('Annex 2 EHV charges'!$A$11:$A$11, MATCH(0, IF(ISBLANK('Annex 2 EHV charges'!$A$11:$A$11),1, COUNTIF(A$4:$A300, 'Annex 2 EHV charges'!$A$11:$A$11)), 0)),"")</f>
        <v/>
      </c>
      <c r="B301" s="71" t="str">
        <f>IF($A301="","",VLOOKUP($A301,'Annex 2 EHV charges'!$A:$O,2,0))</f>
        <v/>
      </c>
      <c r="C301" s="72" t="str">
        <f>IF($A301="","",VLOOKUP($A301,'Annex 2 EHV charges'!$A:$O,3,0))</f>
        <v/>
      </c>
      <c r="D301" s="71" t="str">
        <f>IF($A301="","",VLOOKUP($A301,'Annex 2 EHV charges'!$A:$O,7,0))</f>
        <v/>
      </c>
      <c r="E301" s="73" t="str">
        <f>IFERROR(IF(VLOOKUP($A301,'Annex 2 EHV charges'!$A:$O,8,FALSE)=0,"",VLOOKUP($A301,'Annex 2 EHV charges'!$A:$O,8,FALSE)),"")</f>
        <v/>
      </c>
      <c r="F301" s="74" t="str">
        <f>IFERROR(IF(VLOOKUP($A301,'Annex 2 EHV charges'!$A:$O,9,FALSE)=0,"",VLOOKUP($A301,'Annex 2 EHV charges'!$A:$O,9,FALSE)),"")</f>
        <v/>
      </c>
      <c r="G301" s="75" t="str">
        <f>IFERROR(IF(VLOOKUP($A301,'Annex 2 EHV charges'!$A:$O,10,FALSE)=0,"",VLOOKUP($A301,'Annex 2 EHV charges'!$A:$O,10,FALSE)),"")</f>
        <v/>
      </c>
      <c r="H301" s="75" t="str">
        <f>IFERROR(IF(VLOOKUP($A301,'Annex 2 EHV charges'!$A:$O,11,FALSE)=0,"",VLOOKUP($A301,'Annex 2 EHV charges'!$A:$O,11,FALSE)),"")</f>
        <v/>
      </c>
    </row>
    <row r="302" spans="1:8" x14ac:dyDescent="0.2">
      <c r="A302" s="71" t="str">
        <f t="array" ref="A302">IFERROR(INDEX('Annex 2 EHV charges'!$A$11:$A$11, MATCH(0, IF(ISBLANK('Annex 2 EHV charges'!$A$11:$A$11),1, COUNTIF(A$4:$A301, 'Annex 2 EHV charges'!$A$11:$A$11)), 0)),"")</f>
        <v/>
      </c>
      <c r="B302" s="71" t="str">
        <f>IF($A302="","",VLOOKUP($A302,'Annex 2 EHV charges'!$A:$O,2,0))</f>
        <v/>
      </c>
      <c r="C302" s="72" t="str">
        <f>IF($A302="","",VLOOKUP($A302,'Annex 2 EHV charges'!$A:$O,3,0))</f>
        <v/>
      </c>
      <c r="D302" s="71" t="str">
        <f>IF($A302="","",VLOOKUP($A302,'Annex 2 EHV charges'!$A:$O,7,0))</f>
        <v/>
      </c>
      <c r="E302" s="73" t="str">
        <f>IFERROR(IF(VLOOKUP($A302,'Annex 2 EHV charges'!$A:$O,8,FALSE)=0,"",VLOOKUP($A302,'Annex 2 EHV charges'!$A:$O,8,FALSE)),"")</f>
        <v/>
      </c>
      <c r="F302" s="74" t="str">
        <f>IFERROR(IF(VLOOKUP($A302,'Annex 2 EHV charges'!$A:$O,9,FALSE)=0,"",VLOOKUP($A302,'Annex 2 EHV charges'!$A:$O,9,FALSE)),"")</f>
        <v/>
      </c>
      <c r="G302" s="75" t="str">
        <f>IFERROR(IF(VLOOKUP($A302,'Annex 2 EHV charges'!$A:$O,10,FALSE)=0,"",VLOOKUP($A302,'Annex 2 EHV charges'!$A:$O,10,FALSE)),"")</f>
        <v/>
      </c>
      <c r="H302" s="75" t="str">
        <f>IFERROR(IF(VLOOKUP($A302,'Annex 2 EHV charges'!$A:$O,11,FALSE)=0,"",VLOOKUP($A302,'Annex 2 EHV charges'!$A:$O,11,FALSE)),"")</f>
        <v/>
      </c>
    </row>
    <row r="303" spans="1:8" x14ac:dyDescent="0.2">
      <c r="A303" s="71" t="str">
        <f t="array" ref="A303">IFERROR(INDEX('Annex 2 EHV charges'!$A$11:$A$11, MATCH(0, IF(ISBLANK('Annex 2 EHV charges'!$A$11:$A$11),1, COUNTIF(A$4:$A302, 'Annex 2 EHV charges'!$A$11:$A$11)), 0)),"")</f>
        <v/>
      </c>
      <c r="B303" s="71" t="str">
        <f>IF($A303="","",VLOOKUP($A303,'Annex 2 EHV charges'!$A:$O,2,0))</f>
        <v/>
      </c>
      <c r="C303" s="72" t="str">
        <f>IF($A303="","",VLOOKUP($A303,'Annex 2 EHV charges'!$A:$O,3,0))</f>
        <v/>
      </c>
      <c r="D303" s="71" t="str">
        <f>IF($A303="","",VLOOKUP($A303,'Annex 2 EHV charges'!$A:$O,7,0))</f>
        <v/>
      </c>
      <c r="E303" s="73" t="str">
        <f>IFERROR(IF(VLOOKUP($A303,'Annex 2 EHV charges'!$A:$O,8,FALSE)=0,"",VLOOKUP($A303,'Annex 2 EHV charges'!$A:$O,8,FALSE)),"")</f>
        <v/>
      </c>
      <c r="F303" s="74" t="str">
        <f>IFERROR(IF(VLOOKUP($A303,'Annex 2 EHV charges'!$A:$O,9,FALSE)=0,"",VLOOKUP($A303,'Annex 2 EHV charges'!$A:$O,9,FALSE)),"")</f>
        <v/>
      </c>
      <c r="G303" s="75" t="str">
        <f>IFERROR(IF(VLOOKUP($A303,'Annex 2 EHV charges'!$A:$O,10,FALSE)=0,"",VLOOKUP($A303,'Annex 2 EHV charges'!$A:$O,10,FALSE)),"")</f>
        <v/>
      </c>
      <c r="H303" s="75" t="str">
        <f>IFERROR(IF(VLOOKUP($A303,'Annex 2 EHV charges'!$A:$O,11,FALSE)=0,"",VLOOKUP($A303,'Annex 2 EHV charges'!$A:$O,11,FALSE)),"")</f>
        <v/>
      </c>
    </row>
    <row r="304" spans="1:8" x14ac:dyDescent="0.2">
      <c r="A304" s="71" t="str">
        <f t="array" ref="A304">IFERROR(INDEX('Annex 2 EHV charges'!$A$11:$A$11, MATCH(0, IF(ISBLANK('Annex 2 EHV charges'!$A$11:$A$11),1, COUNTIF(A$4:$A303, 'Annex 2 EHV charges'!$A$11:$A$11)), 0)),"")</f>
        <v/>
      </c>
      <c r="B304" s="71" t="str">
        <f>IF($A304="","",VLOOKUP($A304,'Annex 2 EHV charges'!$A:$O,2,0))</f>
        <v/>
      </c>
      <c r="C304" s="72" t="str">
        <f>IF($A304="","",VLOOKUP($A304,'Annex 2 EHV charges'!$A:$O,3,0))</f>
        <v/>
      </c>
      <c r="D304" s="71" t="str">
        <f>IF($A304="","",VLOOKUP($A304,'Annex 2 EHV charges'!$A:$O,7,0))</f>
        <v/>
      </c>
      <c r="E304" s="73" t="str">
        <f>IFERROR(IF(VLOOKUP($A304,'Annex 2 EHV charges'!$A:$O,8,FALSE)=0,"",VLOOKUP($A304,'Annex 2 EHV charges'!$A:$O,8,FALSE)),"")</f>
        <v/>
      </c>
      <c r="F304" s="74" t="str">
        <f>IFERROR(IF(VLOOKUP($A304,'Annex 2 EHV charges'!$A:$O,9,FALSE)=0,"",VLOOKUP($A304,'Annex 2 EHV charges'!$A:$O,9,FALSE)),"")</f>
        <v/>
      </c>
      <c r="G304" s="75" t="str">
        <f>IFERROR(IF(VLOOKUP($A304,'Annex 2 EHV charges'!$A:$O,10,FALSE)=0,"",VLOOKUP($A304,'Annex 2 EHV charges'!$A:$O,10,FALSE)),"")</f>
        <v/>
      </c>
      <c r="H304" s="75" t="str">
        <f>IFERROR(IF(VLOOKUP($A304,'Annex 2 EHV charges'!$A:$O,11,FALSE)=0,"",VLOOKUP($A304,'Annex 2 EHV charges'!$A:$O,11,FALSE)),"")</f>
        <v/>
      </c>
    </row>
    <row r="305" spans="1:8" x14ac:dyDescent="0.2">
      <c r="A305" s="71" t="str">
        <f t="array" ref="A305">IFERROR(INDEX('Annex 2 EHV charges'!$A$11:$A$11, MATCH(0, IF(ISBLANK('Annex 2 EHV charges'!$A$11:$A$11),1, COUNTIF(A$4:$A304, 'Annex 2 EHV charges'!$A$11:$A$11)), 0)),"")</f>
        <v/>
      </c>
      <c r="B305" s="71" t="str">
        <f>IF($A305="","",VLOOKUP($A305,'Annex 2 EHV charges'!$A:$O,2,0))</f>
        <v/>
      </c>
      <c r="C305" s="72" t="str">
        <f>IF($A305="","",VLOOKUP($A305,'Annex 2 EHV charges'!$A:$O,3,0))</f>
        <v/>
      </c>
      <c r="D305" s="71" t="str">
        <f>IF($A305="","",VLOOKUP($A305,'Annex 2 EHV charges'!$A:$O,7,0))</f>
        <v/>
      </c>
      <c r="E305" s="73" t="str">
        <f>IFERROR(IF(VLOOKUP($A305,'Annex 2 EHV charges'!$A:$O,8,FALSE)=0,"",VLOOKUP($A305,'Annex 2 EHV charges'!$A:$O,8,FALSE)),"")</f>
        <v/>
      </c>
      <c r="F305" s="74" t="str">
        <f>IFERROR(IF(VLOOKUP($A305,'Annex 2 EHV charges'!$A:$O,9,FALSE)=0,"",VLOOKUP($A305,'Annex 2 EHV charges'!$A:$O,9,FALSE)),"")</f>
        <v/>
      </c>
      <c r="G305" s="75" t="str">
        <f>IFERROR(IF(VLOOKUP($A305,'Annex 2 EHV charges'!$A:$O,10,FALSE)=0,"",VLOOKUP($A305,'Annex 2 EHV charges'!$A:$O,10,FALSE)),"")</f>
        <v/>
      </c>
      <c r="H305" s="75" t="str">
        <f>IFERROR(IF(VLOOKUP($A305,'Annex 2 EHV charges'!$A:$O,11,FALSE)=0,"",VLOOKUP($A305,'Annex 2 EHV charges'!$A:$O,11,FALSE)),"")</f>
        <v/>
      </c>
    </row>
    <row r="306" spans="1:8" x14ac:dyDescent="0.2">
      <c r="A306" s="71" t="str">
        <f t="array" ref="A306">IFERROR(INDEX('Annex 2 EHV charges'!$A$11:$A$11, MATCH(0, IF(ISBLANK('Annex 2 EHV charges'!$A$11:$A$11),1, COUNTIF(A$4:$A305, 'Annex 2 EHV charges'!$A$11:$A$11)), 0)),"")</f>
        <v/>
      </c>
      <c r="B306" s="71" t="str">
        <f>IF($A306="","",VLOOKUP($A306,'Annex 2 EHV charges'!$A:$O,2,0))</f>
        <v/>
      </c>
      <c r="C306" s="72" t="str">
        <f>IF($A306="","",VLOOKUP($A306,'Annex 2 EHV charges'!$A:$O,3,0))</f>
        <v/>
      </c>
      <c r="D306" s="71" t="str">
        <f>IF($A306="","",VLOOKUP($A306,'Annex 2 EHV charges'!$A:$O,7,0))</f>
        <v/>
      </c>
      <c r="E306" s="73" t="str">
        <f>IFERROR(IF(VLOOKUP($A306,'Annex 2 EHV charges'!$A:$O,8,FALSE)=0,"",VLOOKUP($A306,'Annex 2 EHV charges'!$A:$O,8,FALSE)),"")</f>
        <v/>
      </c>
      <c r="F306" s="74" t="str">
        <f>IFERROR(IF(VLOOKUP($A306,'Annex 2 EHV charges'!$A:$O,9,FALSE)=0,"",VLOOKUP($A306,'Annex 2 EHV charges'!$A:$O,9,FALSE)),"")</f>
        <v/>
      </c>
      <c r="G306" s="75" t="str">
        <f>IFERROR(IF(VLOOKUP($A306,'Annex 2 EHV charges'!$A:$O,10,FALSE)=0,"",VLOOKUP($A306,'Annex 2 EHV charges'!$A:$O,10,FALSE)),"")</f>
        <v/>
      </c>
      <c r="H306" s="75" t="str">
        <f>IFERROR(IF(VLOOKUP($A306,'Annex 2 EHV charges'!$A:$O,11,FALSE)=0,"",VLOOKUP($A306,'Annex 2 EHV charges'!$A:$O,11,FALSE)),"")</f>
        <v/>
      </c>
    </row>
    <row r="307" spans="1:8" x14ac:dyDescent="0.2">
      <c r="A307" s="71" t="str">
        <f t="array" ref="A307">IFERROR(INDEX('Annex 2 EHV charges'!$A$11:$A$11, MATCH(0, IF(ISBLANK('Annex 2 EHV charges'!$A$11:$A$11),1, COUNTIF(A$4:$A306, 'Annex 2 EHV charges'!$A$11:$A$11)), 0)),"")</f>
        <v/>
      </c>
      <c r="B307" s="71" t="str">
        <f>IF($A307="","",VLOOKUP($A307,'Annex 2 EHV charges'!$A:$O,2,0))</f>
        <v/>
      </c>
      <c r="C307" s="72" t="str">
        <f>IF($A307="","",VLOOKUP($A307,'Annex 2 EHV charges'!$A:$O,3,0))</f>
        <v/>
      </c>
      <c r="D307" s="71" t="str">
        <f>IF($A307="","",VLOOKUP($A307,'Annex 2 EHV charges'!$A:$O,7,0))</f>
        <v/>
      </c>
      <c r="E307" s="73" t="str">
        <f>IFERROR(IF(VLOOKUP($A307,'Annex 2 EHV charges'!$A:$O,8,FALSE)=0,"",VLOOKUP($A307,'Annex 2 EHV charges'!$A:$O,8,FALSE)),"")</f>
        <v/>
      </c>
      <c r="F307" s="74" t="str">
        <f>IFERROR(IF(VLOOKUP($A307,'Annex 2 EHV charges'!$A:$O,9,FALSE)=0,"",VLOOKUP($A307,'Annex 2 EHV charges'!$A:$O,9,FALSE)),"")</f>
        <v/>
      </c>
      <c r="G307" s="75" t="str">
        <f>IFERROR(IF(VLOOKUP($A307,'Annex 2 EHV charges'!$A:$O,10,FALSE)=0,"",VLOOKUP($A307,'Annex 2 EHV charges'!$A:$O,10,FALSE)),"")</f>
        <v/>
      </c>
      <c r="H307" s="75" t="str">
        <f>IFERROR(IF(VLOOKUP($A307,'Annex 2 EHV charges'!$A:$O,11,FALSE)=0,"",VLOOKUP($A307,'Annex 2 EHV charges'!$A:$O,11,FALSE)),"")</f>
        <v/>
      </c>
    </row>
    <row r="308" spans="1:8" x14ac:dyDescent="0.2">
      <c r="A308" s="71" t="str">
        <f t="array" ref="A308">IFERROR(INDEX('Annex 2 EHV charges'!$A$11:$A$11, MATCH(0, IF(ISBLANK('Annex 2 EHV charges'!$A$11:$A$11),1, COUNTIF(A$4:$A307, 'Annex 2 EHV charges'!$A$11:$A$11)), 0)),"")</f>
        <v/>
      </c>
      <c r="B308" s="71" t="str">
        <f>IF($A308="","",VLOOKUP($A308,'Annex 2 EHV charges'!$A:$O,2,0))</f>
        <v/>
      </c>
      <c r="C308" s="72" t="str">
        <f>IF($A308="","",VLOOKUP($A308,'Annex 2 EHV charges'!$A:$O,3,0))</f>
        <v/>
      </c>
      <c r="D308" s="71" t="str">
        <f>IF($A308="","",VLOOKUP($A308,'Annex 2 EHV charges'!$A:$O,7,0))</f>
        <v/>
      </c>
      <c r="E308" s="73" t="str">
        <f>IFERROR(IF(VLOOKUP($A308,'Annex 2 EHV charges'!$A:$O,8,FALSE)=0,"",VLOOKUP($A308,'Annex 2 EHV charges'!$A:$O,8,FALSE)),"")</f>
        <v/>
      </c>
      <c r="F308" s="74" t="str">
        <f>IFERROR(IF(VLOOKUP($A308,'Annex 2 EHV charges'!$A:$O,9,FALSE)=0,"",VLOOKUP($A308,'Annex 2 EHV charges'!$A:$O,9,FALSE)),"")</f>
        <v/>
      </c>
      <c r="G308" s="75" t="str">
        <f>IFERROR(IF(VLOOKUP($A308,'Annex 2 EHV charges'!$A:$O,10,FALSE)=0,"",VLOOKUP($A308,'Annex 2 EHV charges'!$A:$O,10,FALSE)),"")</f>
        <v/>
      </c>
      <c r="H308" s="75" t="str">
        <f>IFERROR(IF(VLOOKUP($A308,'Annex 2 EHV charges'!$A:$O,11,FALSE)=0,"",VLOOKUP($A308,'Annex 2 EHV charges'!$A:$O,11,FALSE)),"")</f>
        <v/>
      </c>
    </row>
    <row r="309" spans="1:8" x14ac:dyDescent="0.2">
      <c r="A309" s="71" t="str">
        <f t="array" ref="A309">IFERROR(INDEX('Annex 2 EHV charges'!$A$11:$A$11, MATCH(0, IF(ISBLANK('Annex 2 EHV charges'!$A$11:$A$11),1, COUNTIF(A$4:$A308, 'Annex 2 EHV charges'!$A$11:$A$11)), 0)),"")</f>
        <v/>
      </c>
      <c r="B309" s="71" t="str">
        <f>IF($A309="","",VLOOKUP($A309,'Annex 2 EHV charges'!$A:$O,2,0))</f>
        <v/>
      </c>
      <c r="C309" s="72" t="str">
        <f>IF($A309="","",VLOOKUP($A309,'Annex 2 EHV charges'!$A:$O,3,0))</f>
        <v/>
      </c>
      <c r="D309" s="71" t="str">
        <f>IF($A309="","",VLOOKUP($A309,'Annex 2 EHV charges'!$A:$O,7,0))</f>
        <v/>
      </c>
      <c r="E309" s="73" t="str">
        <f>IFERROR(IF(VLOOKUP($A309,'Annex 2 EHV charges'!$A:$O,8,FALSE)=0,"",VLOOKUP($A309,'Annex 2 EHV charges'!$A:$O,8,FALSE)),"")</f>
        <v/>
      </c>
      <c r="F309" s="74" t="str">
        <f>IFERROR(IF(VLOOKUP($A309,'Annex 2 EHV charges'!$A:$O,9,FALSE)=0,"",VLOOKUP($A309,'Annex 2 EHV charges'!$A:$O,9,FALSE)),"")</f>
        <v/>
      </c>
      <c r="G309" s="75" t="str">
        <f>IFERROR(IF(VLOOKUP($A309,'Annex 2 EHV charges'!$A:$O,10,FALSE)=0,"",VLOOKUP($A309,'Annex 2 EHV charges'!$A:$O,10,FALSE)),"")</f>
        <v/>
      </c>
      <c r="H309" s="75" t="str">
        <f>IFERROR(IF(VLOOKUP($A309,'Annex 2 EHV charges'!$A:$O,11,FALSE)=0,"",VLOOKUP($A309,'Annex 2 EHV charges'!$A:$O,11,FALSE)),"")</f>
        <v/>
      </c>
    </row>
    <row r="310" spans="1:8" x14ac:dyDescent="0.2">
      <c r="A310" s="71" t="str">
        <f t="array" ref="A310">IFERROR(INDEX('Annex 2 EHV charges'!$A$11:$A$11, MATCH(0, IF(ISBLANK('Annex 2 EHV charges'!$A$11:$A$11),1, COUNTIF(A$4:$A309, 'Annex 2 EHV charges'!$A$11:$A$11)), 0)),"")</f>
        <v/>
      </c>
      <c r="B310" s="71" t="str">
        <f>IF($A310="","",VLOOKUP($A310,'Annex 2 EHV charges'!$A:$O,2,0))</f>
        <v/>
      </c>
      <c r="C310" s="72" t="str">
        <f>IF($A310="","",VLOOKUP($A310,'Annex 2 EHV charges'!$A:$O,3,0))</f>
        <v/>
      </c>
      <c r="D310" s="71" t="str">
        <f>IF($A310="","",VLOOKUP($A310,'Annex 2 EHV charges'!$A:$O,7,0))</f>
        <v/>
      </c>
      <c r="E310" s="73" t="str">
        <f>IFERROR(IF(VLOOKUP($A310,'Annex 2 EHV charges'!$A:$O,8,FALSE)=0,"",VLOOKUP($A310,'Annex 2 EHV charges'!$A:$O,8,FALSE)),"")</f>
        <v/>
      </c>
      <c r="F310" s="74" t="str">
        <f>IFERROR(IF(VLOOKUP($A310,'Annex 2 EHV charges'!$A:$O,9,FALSE)=0,"",VLOOKUP($A310,'Annex 2 EHV charges'!$A:$O,9,FALSE)),"")</f>
        <v/>
      </c>
      <c r="G310" s="75" t="str">
        <f>IFERROR(IF(VLOOKUP($A310,'Annex 2 EHV charges'!$A:$O,10,FALSE)=0,"",VLOOKUP($A310,'Annex 2 EHV charges'!$A:$O,10,FALSE)),"")</f>
        <v/>
      </c>
      <c r="H310" s="75" t="str">
        <f>IFERROR(IF(VLOOKUP($A310,'Annex 2 EHV charges'!$A:$O,11,FALSE)=0,"",VLOOKUP($A310,'Annex 2 EHV charges'!$A:$O,11,FALSE)),"")</f>
        <v/>
      </c>
    </row>
    <row r="311" spans="1:8" x14ac:dyDescent="0.2">
      <c r="A311" s="71" t="str">
        <f t="array" ref="A311">IFERROR(INDEX('Annex 2 EHV charges'!$A$11:$A$11, MATCH(0, IF(ISBLANK('Annex 2 EHV charges'!$A$11:$A$11),1, COUNTIF(A$4:$A310, 'Annex 2 EHV charges'!$A$11:$A$11)), 0)),"")</f>
        <v/>
      </c>
      <c r="B311" s="71" t="str">
        <f>IF($A311="","",VLOOKUP($A311,'Annex 2 EHV charges'!$A:$O,2,0))</f>
        <v/>
      </c>
      <c r="C311" s="72" t="str">
        <f>IF($A311="","",VLOOKUP($A311,'Annex 2 EHV charges'!$A:$O,3,0))</f>
        <v/>
      </c>
      <c r="D311" s="71" t="str">
        <f>IF($A311="","",VLOOKUP($A311,'Annex 2 EHV charges'!$A:$O,7,0))</f>
        <v/>
      </c>
      <c r="E311" s="73" t="str">
        <f>IFERROR(IF(VLOOKUP($A311,'Annex 2 EHV charges'!$A:$O,8,FALSE)=0,"",VLOOKUP($A311,'Annex 2 EHV charges'!$A:$O,8,FALSE)),"")</f>
        <v/>
      </c>
      <c r="F311" s="74" t="str">
        <f>IFERROR(IF(VLOOKUP($A311,'Annex 2 EHV charges'!$A:$O,9,FALSE)=0,"",VLOOKUP($A311,'Annex 2 EHV charges'!$A:$O,9,FALSE)),"")</f>
        <v/>
      </c>
      <c r="G311" s="75" t="str">
        <f>IFERROR(IF(VLOOKUP($A311,'Annex 2 EHV charges'!$A:$O,10,FALSE)=0,"",VLOOKUP($A311,'Annex 2 EHV charges'!$A:$O,10,FALSE)),"")</f>
        <v/>
      </c>
      <c r="H311" s="75" t="str">
        <f>IFERROR(IF(VLOOKUP($A311,'Annex 2 EHV charges'!$A:$O,11,FALSE)=0,"",VLOOKUP($A311,'Annex 2 EHV charges'!$A:$O,11,FALSE)),"")</f>
        <v/>
      </c>
    </row>
    <row r="312" spans="1:8" x14ac:dyDescent="0.2">
      <c r="A312" s="71" t="str">
        <f t="array" ref="A312">IFERROR(INDEX('Annex 2 EHV charges'!$A$11:$A$11, MATCH(0, IF(ISBLANK('Annex 2 EHV charges'!$A$11:$A$11),1, COUNTIF(A$4:$A311, 'Annex 2 EHV charges'!$A$11:$A$11)), 0)),"")</f>
        <v/>
      </c>
      <c r="B312" s="71" t="str">
        <f>IF($A312="","",VLOOKUP($A312,'Annex 2 EHV charges'!$A:$O,2,0))</f>
        <v/>
      </c>
      <c r="C312" s="72" t="str">
        <f>IF($A312="","",VLOOKUP($A312,'Annex 2 EHV charges'!$A:$O,3,0))</f>
        <v/>
      </c>
      <c r="D312" s="71" t="str">
        <f>IF($A312="","",VLOOKUP($A312,'Annex 2 EHV charges'!$A:$O,7,0))</f>
        <v/>
      </c>
      <c r="E312" s="73" t="str">
        <f>IFERROR(IF(VLOOKUP($A312,'Annex 2 EHV charges'!$A:$O,8,FALSE)=0,"",VLOOKUP($A312,'Annex 2 EHV charges'!$A:$O,8,FALSE)),"")</f>
        <v/>
      </c>
      <c r="F312" s="74" t="str">
        <f>IFERROR(IF(VLOOKUP($A312,'Annex 2 EHV charges'!$A:$O,9,FALSE)=0,"",VLOOKUP($A312,'Annex 2 EHV charges'!$A:$O,9,FALSE)),"")</f>
        <v/>
      </c>
      <c r="G312" s="75" t="str">
        <f>IFERROR(IF(VLOOKUP($A312,'Annex 2 EHV charges'!$A:$O,10,FALSE)=0,"",VLOOKUP($A312,'Annex 2 EHV charges'!$A:$O,10,FALSE)),"")</f>
        <v/>
      </c>
      <c r="H312" s="75" t="str">
        <f>IFERROR(IF(VLOOKUP($A312,'Annex 2 EHV charges'!$A:$O,11,FALSE)=0,"",VLOOKUP($A312,'Annex 2 EHV charges'!$A:$O,11,FALSE)),"")</f>
        <v/>
      </c>
    </row>
    <row r="313" spans="1:8" x14ac:dyDescent="0.2">
      <c r="A313" s="71" t="str">
        <f t="array" ref="A313">IFERROR(INDEX('Annex 2 EHV charges'!$A$11:$A$11, MATCH(0, IF(ISBLANK('Annex 2 EHV charges'!$A$11:$A$11),1, COUNTIF(A$4:$A312, 'Annex 2 EHV charges'!$A$11:$A$11)), 0)),"")</f>
        <v/>
      </c>
      <c r="B313" s="71" t="str">
        <f>IF($A313="","",VLOOKUP($A313,'Annex 2 EHV charges'!$A:$O,2,0))</f>
        <v/>
      </c>
      <c r="C313" s="72" t="str">
        <f>IF($A313="","",VLOOKUP($A313,'Annex 2 EHV charges'!$A:$O,3,0))</f>
        <v/>
      </c>
      <c r="D313" s="71" t="str">
        <f>IF($A313="","",VLOOKUP($A313,'Annex 2 EHV charges'!$A:$O,7,0))</f>
        <v/>
      </c>
      <c r="E313" s="73" t="str">
        <f>IFERROR(IF(VLOOKUP($A313,'Annex 2 EHV charges'!$A:$O,8,FALSE)=0,"",VLOOKUP($A313,'Annex 2 EHV charges'!$A:$O,8,FALSE)),"")</f>
        <v/>
      </c>
      <c r="F313" s="74" t="str">
        <f>IFERROR(IF(VLOOKUP($A313,'Annex 2 EHV charges'!$A:$O,9,FALSE)=0,"",VLOOKUP($A313,'Annex 2 EHV charges'!$A:$O,9,FALSE)),"")</f>
        <v/>
      </c>
      <c r="G313" s="75" t="str">
        <f>IFERROR(IF(VLOOKUP($A313,'Annex 2 EHV charges'!$A:$O,10,FALSE)=0,"",VLOOKUP($A313,'Annex 2 EHV charges'!$A:$O,10,FALSE)),"")</f>
        <v/>
      </c>
      <c r="H313" s="75" t="str">
        <f>IFERROR(IF(VLOOKUP($A313,'Annex 2 EHV charges'!$A:$O,11,FALSE)=0,"",VLOOKUP($A313,'Annex 2 EHV charges'!$A:$O,11,FALSE)),"")</f>
        <v/>
      </c>
    </row>
    <row r="314" spans="1:8" x14ac:dyDescent="0.2">
      <c r="A314" s="71" t="str">
        <f t="array" ref="A314">IFERROR(INDEX('Annex 2 EHV charges'!$A$11:$A$11, MATCH(0, IF(ISBLANK('Annex 2 EHV charges'!$A$11:$A$11),1, COUNTIF(A$4:$A313, 'Annex 2 EHV charges'!$A$11:$A$11)), 0)),"")</f>
        <v/>
      </c>
      <c r="B314" s="71" t="str">
        <f>IF($A314="","",VLOOKUP($A314,'Annex 2 EHV charges'!$A:$O,2,0))</f>
        <v/>
      </c>
      <c r="C314" s="72" t="str">
        <f>IF($A314="","",VLOOKUP($A314,'Annex 2 EHV charges'!$A:$O,3,0))</f>
        <v/>
      </c>
      <c r="D314" s="71" t="str">
        <f>IF($A314="","",VLOOKUP($A314,'Annex 2 EHV charges'!$A:$O,7,0))</f>
        <v/>
      </c>
      <c r="E314" s="73" t="str">
        <f>IFERROR(IF(VLOOKUP($A314,'Annex 2 EHV charges'!$A:$O,8,FALSE)=0,"",VLOOKUP($A314,'Annex 2 EHV charges'!$A:$O,8,FALSE)),"")</f>
        <v/>
      </c>
      <c r="F314" s="74" t="str">
        <f>IFERROR(IF(VLOOKUP($A314,'Annex 2 EHV charges'!$A:$O,9,FALSE)=0,"",VLOOKUP($A314,'Annex 2 EHV charges'!$A:$O,9,FALSE)),"")</f>
        <v/>
      </c>
      <c r="G314" s="75" t="str">
        <f>IFERROR(IF(VLOOKUP($A314,'Annex 2 EHV charges'!$A:$O,10,FALSE)=0,"",VLOOKUP($A314,'Annex 2 EHV charges'!$A:$O,10,FALSE)),"")</f>
        <v/>
      </c>
      <c r="H314" s="75" t="str">
        <f>IFERROR(IF(VLOOKUP($A314,'Annex 2 EHV charges'!$A:$O,11,FALSE)=0,"",VLOOKUP($A314,'Annex 2 EHV charges'!$A:$O,11,FALSE)),"")</f>
        <v/>
      </c>
    </row>
    <row r="315" spans="1:8" x14ac:dyDescent="0.2">
      <c r="A315" s="71" t="str">
        <f t="array" ref="A315">IFERROR(INDEX('Annex 2 EHV charges'!$A$11:$A$11, MATCH(0, IF(ISBLANK('Annex 2 EHV charges'!$A$11:$A$11),1, COUNTIF(A$4:$A314, 'Annex 2 EHV charges'!$A$11:$A$11)), 0)),"")</f>
        <v/>
      </c>
      <c r="B315" s="71" t="str">
        <f>IF($A315="","",VLOOKUP($A315,'Annex 2 EHV charges'!$A:$O,2,0))</f>
        <v/>
      </c>
      <c r="C315" s="72" t="str">
        <f>IF($A315="","",VLOOKUP($A315,'Annex 2 EHV charges'!$A:$O,3,0))</f>
        <v/>
      </c>
      <c r="D315" s="71" t="str">
        <f>IF($A315="","",VLOOKUP($A315,'Annex 2 EHV charges'!$A:$O,7,0))</f>
        <v/>
      </c>
      <c r="E315" s="73" t="str">
        <f>IFERROR(IF(VLOOKUP($A315,'Annex 2 EHV charges'!$A:$O,8,FALSE)=0,"",VLOOKUP($A315,'Annex 2 EHV charges'!$A:$O,8,FALSE)),"")</f>
        <v/>
      </c>
      <c r="F315" s="74" t="str">
        <f>IFERROR(IF(VLOOKUP($A315,'Annex 2 EHV charges'!$A:$O,9,FALSE)=0,"",VLOOKUP($A315,'Annex 2 EHV charges'!$A:$O,9,FALSE)),"")</f>
        <v/>
      </c>
      <c r="G315" s="75" t="str">
        <f>IFERROR(IF(VLOOKUP($A315,'Annex 2 EHV charges'!$A:$O,10,FALSE)=0,"",VLOOKUP($A315,'Annex 2 EHV charges'!$A:$O,10,FALSE)),"")</f>
        <v/>
      </c>
      <c r="H315" s="75" t="str">
        <f>IFERROR(IF(VLOOKUP($A315,'Annex 2 EHV charges'!$A:$O,11,FALSE)=0,"",VLOOKUP($A315,'Annex 2 EHV charges'!$A:$O,11,FALSE)),"")</f>
        <v/>
      </c>
    </row>
    <row r="316" spans="1:8" x14ac:dyDescent="0.2">
      <c r="A316" s="71" t="str">
        <f t="array" ref="A316">IFERROR(INDEX('Annex 2 EHV charges'!$A$11:$A$11, MATCH(0, IF(ISBLANK('Annex 2 EHV charges'!$A$11:$A$11),1, COUNTIF(A$4:$A315, 'Annex 2 EHV charges'!$A$11:$A$11)), 0)),"")</f>
        <v/>
      </c>
      <c r="B316" s="71" t="str">
        <f>IF($A316="","",VLOOKUP($A316,'Annex 2 EHV charges'!$A:$O,2,0))</f>
        <v/>
      </c>
      <c r="C316" s="72" t="str">
        <f>IF($A316="","",VLOOKUP($A316,'Annex 2 EHV charges'!$A:$O,3,0))</f>
        <v/>
      </c>
      <c r="D316" s="71" t="str">
        <f>IF($A316="","",VLOOKUP($A316,'Annex 2 EHV charges'!$A:$O,7,0))</f>
        <v/>
      </c>
      <c r="E316" s="73" t="str">
        <f>IFERROR(IF(VLOOKUP($A316,'Annex 2 EHV charges'!$A:$O,8,FALSE)=0,"",VLOOKUP($A316,'Annex 2 EHV charges'!$A:$O,8,FALSE)),"")</f>
        <v/>
      </c>
      <c r="F316" s="74" t="str">
        <f>IFERROR(IF(VLOOKUP($A316,'Annex 2 EHV charges'!$A:$O,9,FALSE)=0,"",VLOOKUP($A316,'Annex 2 EHV charges'!$A:$O,9,FALSE)),"")</f>
        <v/>
      </c>
      <c r="G316" s="75" t="str">
        <f>IFERROR(IF(VLOOKUP($A316,'Annex 2 EHV charges'!$A:$O,10,FALSE)=0,"",VLOOKUP($A316,'Annex 2 EHV charges'!$A:$O,10,FALSE)),"")</f>
        <v/>
      </c>
      <c r="H316" s="75" t="str">
        <f>IFERROR(IF(VLOOKUP($A316,'Annex 2 EHV charges'!$A:$O,11,FALSE)=0,"",VLOOKUP($A316,'Annex 2 EHV charges'!$A:$O,11,FALSE)),"")</f>
        <v/>
      </c>
    </row>
    <row r="317" spans="1:8" x14ac:dyDescent="0.2">
      <c r="A317" s="71" t="str">
        <f t="array" ref="A317">IFERROR(INDEX('Annex 2 EHV charges'!$A$11:$A$11, MATCH(0, IF(ISBLANK('Annex 2 EHV charges'!$A$11:$A$11),1, COUNTIF(A$4:$A316, 'Annex 2 EHV charges'!$A$11:$A$11)), 0)),"")</f>
        <v/>
      </c>
      <c r="B317" s="71" t="str">
        <f>IF($A317="","",VLOOKUP($A317,'Annex 2 EHV charges'!$A:$O,2,0))</f>
        <v/>
      </c>
      <c r="C317" s="72" t="str">
        <f>IF($A317="","",VLOOKUP($A317,'Annex 2 EHV charges'!$A:$O,3,0))</f>
        <v/>
      </c>
      <c r="D317" s="71" t="str">
        <f>IF($A317="","",VLOOKUP($A317,'Annex 2 EHV charges'!$A:$O,7,0))</f>
        <v/>
      </c>
      <c r="E317" s="73" t="str">
        <f>IFERROR(IF(VLOOKUP($A317,'Annex 2 EHV charges'!$A:$O,8,FALSE)=0,"",VLOOKUP($A317,'Annex 2 EHV charges'!$A:$O,8,FALSE)),"")</f>
        <v/>
      </c>
      <c r="F317" s="74" t="str">
        <f>IFERROR(IF(VLOOKUP($A317,'Annex 2 EHV charges'!$A:$O,9,FALSE)=0,"",VLOOKUP($A317,'Annex 2 EHV charges'!$A:$O,9,FALSE)),"")</f>
        <v/>
      </c>
      <c r="G317" s="75" t="str">
        <f>IFERROR(IF(VLOOKUP($A317,'Annex 2 EHV charges'!$A:$O,10,FALSE)=0,"",VLOOKUP($A317,'Annex 2 EHV charges'!$A:$O,10,FALSE)),"")</f>
        <v/>
      </c>
      <c r="H317" s="75" t="str">
        <f>IFERROR(IF(VLOOKUP($A317,'Annex 2 EHV charges'!$A:$O,11,FALSE)=0,"",VLOOKUP($A317,'Annex 2 EHV charges'!$A:$O,11,FALSE)),"")</f>
        <v/>
      </c>
    </row>
    <row r="318" spans="1:8" x14ac:dyDescent="0.2">
      <c r="A318" s="71" t="str">
        <f t="array" ref="A318">IFERROR(INDEX('Annex 2 EHV charges'!$A$11:$A$11, MATCH(0, IF(ISBLANK('Annex 2 EHV charges'!$A$11:$A$11),1, COUNTIF(A$4:$A317, 'Annex 2 EHV charges'!$A$11:$A$11)), 0)),"")</f>
        <v/>
      </c>
      <c r="B318" s="71" t="str">
        <f>IF($A318="","",VLOOKUP($A318,'Annex 2 EHV charges'!$A:$O,2,0))</f>
        <v/>
      </c>
      <c r="C318" s="72" t="str">
        <f>IF($A318="","",VLOOKUP($A318,'Annex 2 EHV charges'!$A:$O,3,0))</f>
        <v/>
      </c>
      <c r="D318" s="71" t="str">
        <f>IF($A318="","",VLOOKUP($A318,'Annex 2 EHV charges'!$A:$O,7,0))</f>
        <v/>
      </c>
      <c r="E318" s="73" t="str">
        <f>IFERROR(IF(VLOOKUP($A318,'Annex 2 EHV charges'!$A:$O,8,FALSE)=0,"",VLOOKUP($A318,'Annex 2 EHV charges'!$A:$O,8,FALSE)),"")</f>
        <v/>
      </c>
      <c r="F318" s="74" t="str">
        <f>IFERROR(IF(VLOOKUP($A318,'Annex 2 EHV charges'!$A:$O,9,FALSE)=0,"",VLOOKUP($A318,'Annex 2 EHV charges'!$A:$O,9,FALSE)),"")</f>
        <v/>
      </c>
      <c r="G318" s="75" t="str">
        <f>IFERROR(IF(VLOOKUP($A318,'Annex 2 EHV charges'!$A:$O,10,FALSE)=0,"",VLOOKUP($A318,'Annex 2 EHV charges'!$A:$O,10,FALSE)),"")</f>
        <v/>
      </c>
      <c r="H318" s="75" t="str">
        <f>IFERROR(IF(VLOOKUP($A318,'Annex 2 EHV charges'!$A:$O,11,FALSE)=0,"",VLOOKUP($A318,'Annex 2 EHV charges'!$A:$O,11,FALSE)),"")</f>
        <v/>
      </c>
    </row>
    <row r="319" spans="1:8" x14ac:dyDescent="0.2">
      <c r="A319" s="71" t="str">
        <f t="array" ref="A319">IFERROR(INDEX('Annex 2 EHV charges'!$A$11:$A$11, MATCH(0, IF(ISBLANK('Annex 2 EHV charges'!$A$11:$A$11),1, COUNTIF(A$4:$A318, 'Annex 2 EHV charges'!$A$11:$A$11)), 0)),"")</f>
        <v/>
      </c>
      <c r="B319" s="71" t="str">
        <f>IF($A319="","",VLOOKUP($A319,'Annex 2 EHV charges'!$A:$O,2,0))</f>
        <v/>
      </c>
      <c r="C319" s="72" t="str">
        <f>IF($A319="","",VLOOKUP($A319,'Annex 2 EHV charges'!$A:$O,3,0))</f>
        <v/>
      </c>
      <c r="D319" s="71" t="str">
        <f>IF($A319="","",VLOOKUP($A319,'Annex 2 EHV charges'!$A:$O,7,0))</f>
        <v/>
      </c>
      <c r="E319" s="73" t="str">
        <f>IFERROR(IF(VLOOKUP($A319,'Annex 2 EHV charges'!$A:$O,8,FALSE)=0,"",VLOOKUP($A319,'Annex 2 EHV charges'!$A:$O,8,FALSE)),"")</f>
        <v/>
      </c>
      <c r="F319" s="74" t="str">
        <f>IFERROR(IF(VLOOKUP($A319,'Annex 2 EHV charges'!$A:$O,9,FALSE)=0,"",VLOOKUP($A319,'Annex 2 EHV charges'!$A:$O,9,FALSE)),"")</f>
        <v/>
      </c>
      <c r="G319" s="75" t="str">
        <f>IFERROR(IF(VLOOKUP($A319,'Annex 2 EHV charges'!$A:$O,10,FALSE)=0,"",VLOOKUP($A319,'Annex 2 EHV charges'!$A:$O,10,FALSE)),"")</f>
        <v/>
      </c>
      <c r="H319" s="75" t="str">
        <f>IFERROR(IF(VLOOKUP($A319,'Annex 2 EHV charges'!$A:$O,11,FALSE)=0,"",VLOOKUP($A319,'Annex 2 EHV charges'!$A:$O,11,FALSE)),"")</f>
        <v/>
      </c>
    </row>
    <row r="320" spans="1:8" x14ac:dyDescent="0.2">
      <c r="A320" s="71" t="str">
        <f t="array" ref="A320">IFERROR(INDEX('Annex 2 EHV charges'!$A$11:$A$11, MATCH(0, IF(ISBLANK('Annex 2 EHV charges'!$A$11:$A$11),1, COUNTIF(A$4:$A319, 'Annex 2 EHV charges'!$A$11:$A$11)), 0)),"")</f>
        <v/>
      </c>
      <c r="B320" s="71" t="str">
        <f>IF($A320="","",VLOOKUP($A320,'Annex 2 EHV charges'!$A:$O,2,0))</f>
        <v/>
      </c>
      <c r="C320" s="72" t="str">
        <f>IF($A320="","",VLOOKUP($A320,'Annex 2 EHV charges'!$A:$O,3,0))</f>
        <v/>
      </c>
      <c r="D320" s="71" t="str">
        <f>IF($A320="","",VLOOKUP($A320,'Annex 2 EHV charges'!$A:$O,7,0))</f>
        <v/>
      </c>
      <c r="E320" s="73" t="str">
        <f>IFERROR(IF(VLOOKUP($A320,'Annex 2 EHV charges'!$A:$O,8,FALSE)=0,"",VLOOKUP($A320,'Annex 2 EHV charges'!$A:$O,8,FALSE)),"")</f>
        <v/>
      </c>
      <c r="F320" s="74" t="str">
        <f>IFERROR(IF(VLOOKUP($A320,'Annex 2 EHV charges'!$A:$O,9,FALSE)=0,"",VLOOKUP($A320,'Annex 2 EHV charges'!$A:$O,9,FALSE)),"")</f>
        <v/>
      </c>
      <c r="G320" s="75" t="str">
        <f>IFERROR(IF(VLOOKUP($A320,'Annex 2 EHV charges'!$A:$O,10,FALSE)=0,"",VLOOKUP($A320,'Annex 2 EHV charges'!$A:$O,10,FALSE)),"")</f>
        <v/>
      </c>
      <c r="H320" s="75" t="str">
        <f>IFERROR(IF(VLOOKUP($A320,'Annex 2 EHV charges'!$A:$O,11,FALSE)=0,"",VLOOKUP($A320,'Annex 2 EHV charges'!$A:$O,11,FALSE)),"")</f>
        <v/>
      </c>
    </row>
    <row r="321" spans="1:8" x14ac:dyDescent="0.2">
      <c r="A321" s="71" t="str">
        <f t="array" ref="A321">IFERROR(INDEX('Annex 2 EHV charges'!$A$11:$A$11, MATCH(0, IF(ISBLANK('Annex 2 EHV charges'!$A$11:$A$11),1, COUNTIF(A$4:$A320, 'Annex 2 EHV charges'!$A$11:$A$11)), 0)),"")</f>
        <v/>
      </c>
      <c r="B321" s="71" t="str">
        <f>IF($A321="","",VLOOKUP($A321,'Annex 2 EHV charges'!$A:$O,2,0))</f>
        <v/>
      </c>
      <c r="C321" s="72" t="str">
        <f>IF($A321="","",VLOOKUP($A321,'Annex 2 EHV charges'!$A:$O,3,0))</f>
        <v/>
      </c>
      <c r="D321" s="71" t="str">
        <f>IF($A321="","",VLOOKUP($A321,'Annex 2 EHV charges'!$A:$O,7,0))</f>
        <v/>
      </c>
      <c r="E321" s="73" t="str">
        <f>IFERROR(IF(VLOOKUP($A321,'Annex 2 EHV charges'!$A:$O,8,FALSE)=0,"",VLOOKUP($A321,'Annex 2 EHV charges'!$A:$O,8,FALSE)),"")</f>
        <v/>
      </c>
      <c r="F321" s="74" t="str">
        <f>IFERROR(IF(VLOOKUP($A321,'Annex 2 EHV charges'!$A:$O,9,FALSE)=0,"",VLOOKUP($A321,'Annex 2 EHV charges'!$A:$O,9,FALSE)),"")</f>
        <v/>
      </c>
      <c r="G321" s="75" t="str">
        <f>IFERROR(IF(VLOOKUP($A321,'Annex 2 EHV charges'!$A:$O,10,FALSE)=0,"",VLOOKUP($A321,'Annex 2 EHV charges'!$A:$O,10,FALSE)),"")</f>
        <v/>
      </c>
      <c r="H321" s="75" t="str">
        <f>IFERROR(IF(VLOOKUP($A321,'Annex 2 EHV charges'!$A:$O,11,FALSE)=0,"",VLOOKUP($A321,'Annex 2 EHV charges'!$A:$O,11,FALSE)),"")</f>
        <v/>
      </c>
    </row>
    <row r="322" spans="1:8" x14ac:dyDescent="0.2">
      <c r="A322" s="71" t="str">
        <f t="array" ref="A322">IFERROR(INDEX('Annex 2 EHV charges'!$A$11:$A$11, MATCH(0, IF(ISBLANK('Annex 2 EHV charges'!$A$11:$A$11),1, COUNTIF(A$4:$A321, 'Annex 2 EHV charges'!$A$11:$A$11)), 0)),"")</f>
        <v/>
      </c>
      <c r="B322" s="71" t="str">
        <f>IF($A322="","",VLOOKUP($A322,'Annex 2 EHV charges'!$A:$O,2,0))</f>
        <v/>
      </c>
      <c r="C322" s="72" t="str">
        <f>IF($A322="","",VLOOKUP($A322,'Annex 2 EHV charges'!$A:$O,3,0))</f>
        <v/>
      </c>
      <c r="D322" s="71" t="str">
        <f>IF($A322="","",VLOOKUP($A322,'Annex 2 EHV charges'!$A:$O,7,0))</f>
        <v/>
      </c>
      <c r="E322" s="73" t="str">
        <f>IFERROR(IF(VLOOKUP($A322,'Annex 2 EHV charges'!$A:$O,8,FALSE)=0,"",VLOOKUP($A322,'Annex 2 EHV charges'!$A:$O,8,FALSE)),"")</f>
        <v/>
      </c>
      <c r="F322" s="74" t="str">
        <f>IFERROR(IF(VLOOKUP($A322,'Annex 2 EHV charges'!$A:$O,9,FALSE)=0,"",VLOOKUP($A322,'Annex 2 EHV charges'!$A:$O,9,FALSE)),"")</f>
        <v/>
      </c>
      <c r="G322" s="75" t="str">
        <f>IFERROR(IF(VLOOKUP($A322,'Annex 2 EHV charges'!$A:$O,10,FALSE)=0,"",VLOOKUP($A322,'Annex 2 EHV charges'!$A:$O,10,FALSE)),"")</f>
        <v/>
      </c>
      <c r="H322" s="75" t="str">
        <f>IFERROR(IF(VLOOKUP($A322,'Annex 2 EHV charges'!$A:$O,11,FALSE)=0,"",VLOOKUP($A322,'Annex 2 EHV charges'!$A:$O,11,FALSE)),"")</f>
        <v/>
      </c>
    </row>
    <row r="323" spans="1:8" x14ac:dyDescent="0.2">
      <c r="A323" s="71" t="str">
        <f t="array" ref="A323">IFERROR(INDEX('Annex 2 EHV charges'!$A$11:$A$11, MATCH(0, IF(ISBLANK('Annex 2 EHV charges'!$A$11:$A$11),1, COUNTIF(A$4:$A322, 'Annex 2 EHV charges'!$A$11:$A$11)), 0)),"")</f>
        <v/>
      </c>
      <c r="B323" s="71" t="str">
        <f>IF($A323="","",VLOOKUP($A323,'Annex 2 EHV charges'!$A:$O,2,0))</f>
        <v/>
      </c>
      <c r="C323" s="72" t="str">
        <f>IF($A323="","",VLOOKUP($A323,'Annex 2 EHV charges'!$A:$O,3,0))</f>
        <v/>
      </c>
      <c r="D323" s="71" t="str">
        <f>IF($A323="","",VLOOKUP($A323,'Annex 2 EHV charges'!$A:$O,7,0))</f>
        <v/>
      </c>
      <c r="E323" s="73" t="str">
        <f>IFERROR(IF(VLOOKUP($A323,'Annex 2 EHV charges'!$A:$O,8,FALSE)=0,"",VLOOKUP($A323,'Annex 2 EHV charges'!$A:$O,8,FALSE)),"")</f>
        <v/>
      </c>
      <c r="F323" s="74" t="str">
        <f>IFERROR(IF(VLOOKUP($A323,'Annex 2 EHV charges'!$A:$O,9,FALSE)=0,"",VLOOKUP($A323,'Annex 2 EHV charges'!$A:$O,9,FALSE)),"")</f>
        <v/>
      </c>
      <c r="G323" s="75" t="str">
        <f>IFERROR(IF(VLOOKUP($A323,'Annex 2 EHV charges'!$A:$O,10,FALSE)=0,"",VLOOKUP($A323,'Annex 2 EHV charges'!$A:$O,10,FALSE)),"")</f>
        <v/>
      </c>
      <c r="H323" s="75" t="str">
        <f>IFERROR(IF(VLOOKUP($A323,'Annex 2 EHV charges'!$A:$O,11,FALSE)=0,"",VLOOKUP($A323,'Annex 2 EHV charges'!$A:$O,11,FALSE)),"")</f>
        <v/>
      </c>
    </row>
    <row r="324" spans="1:8" x14ac:dyDescent="0.2">
      <c r="A324" s="71" t="str">
        <f t="array" ref="A324">IFERROR(INDEX('Annex 2 EHV charges'!$A$11:$A$11, MATCH(0, IF(ISBLANK('Annex 2 EHV charges'!$A$11:$A$11),1, COUNTIF(A$4:$A323, 'Annex 2 EHV charges'!$A$11:$A$11)), 0)),"")</f>
        <v/>
      </c>
      <c r="B324" s="71" t="str">
        <f>IF($A324="","",VLOOKUP($A324,'Annex 2 EHV charges'!$A:$O,2,0))</f>
        <v/>
      </c>
      <c r="C324" s="72" t="str">
        <f>IF($A324="","",VLOOKUP($A324,'Annex 2 EHV charges'!$A:$O,3,0))</f>
        <v/>
      </c>
      <c r="D324" s="71" t="str">
        <f>IF($A324="","",VLOOKUP($A324,'Annex 2 EHV charges'!$A:$O,7,0))</f>
        <v/>
      </c>
      <c r="E324" s="73" t="str">
        <f>IFERROR(IF(VLOOKUP($A324,'Annex 2 EHV charges'!$A:$O,8,FALSE)=0,"",VLOOKUP($A324,'Annex 2 EHV charges'!$A:$O,8,FALSE)),"")</f>
        <v/>
      </c>
      <c r="F324" s="74" t="str">
        <f>IFERROR(IF(VLOOKUP($A324,'Annex 2 EHV charges'!$A:$O,9,FALSE)=0,"",VLOOKUP($A324,'Annex 2 EHV charges'!$A:$O,9,FALSE)),"")</f>
        <v/>
      </c>
      <c r="G324" s="75" t="str">
        <f>IFERROR(IF(VLOOKUP($A324,'Annex 2 EHV charges'!$A:$O,10,FALSE)=0,"",VLOOKUP($A324,'Annex 2 EHV charges'!$A:$O,10,FALSE)),"")</f>
        <v/>
      </c>
      <c r="H324" s="75" t="str">
        <f>IFERROR(IF(VLOOKUP($A324,'Annex 2 EHV charges'!$A:$O,11,FALSE)=0,"",VLOOKUP($A324,'Annex 2 EHV charges'!$A:$O,11,FALSE)),"")</f>
        <v/>
      </c>
    </row>
    <row r="325" spans="1:8" x14ac:dyDescent="0.2">
      <c r="A325" s="71" t="str">
        <f t="array" ref="A325">IFERROR(INDEX('Annex 2 EHV charges'!$A$11:$A$11, MATCH(0, IF(ISBLANK('Annex 2 EHV charges'!$A$11:$A$11),1, COUNTIF(A$4:$A324, 'Annex 2 EHV charges'!$A$11:$A$11)), 0)),"")</f>
        <v/>
      </c>
      <c r="B325" s="71" t="str">
        <f>IF($A325="","",VLOOKUP($A325,'Annex 2 EHV charges'!$A:$O,2,0))</f>
        <v/>
      </c>
      <c r="C325" s="72" t="str">
        <f>IF($A325="","",VLOOKUP($A325,'Annex 2 EHV charges'!$A:$O,3,0))</f>
        <v/>
      </c>
      <c r="D325" s="71" t="str">
        <f>IF($A325="","",VLOOKUP($A325,'Annex 2 EHV charges'!$A:$O,7,0))</f>
        <v/>
      </c>
      <c r="E325" s="73" t="str">
        <f>IFERROR(IF(VLOOKUP($A325,'Annex 2 EHV charges'!$A:$O,8,FALSE)=0,"",VLOOKUP($A325,'Annex 2 EHV charges'!$A:$O,8,FALSE)),"")</f>
        <v/>
      </c>
      <c r="F325" s="74" t="str">
        <f>IFERROR(IF(VLOOKUP($A325,'Annex 2 EHV charges'!$A:$O,9,FALSE)=0,"",VLOOKUP($A325,'Annex 2 EHV charges'!$A:$O,9,FALSE)),"")</f>
        <v/>
      </c>
      <c r="G325" s="75" t="str">
        <f>IFERROR(IF(VLOOKUP($A325,'Annex 2 EHV charges'!$A:$O,10,FALSE)=0,"",VLOOKUP($A325,'Annex 2 EHV charges'!$A:$O,10,FALSE)),"")</f>
        <v/>
      </c>
      <c r="H325" s="75" t="str">
        <f>IFERROR(IF(VLOOKUP($A325,'Annex 2 EHV charges'!$A:$O,11,FALSE)=0,"",VLOOKUP($A325,'Annex 2 EHV charges'!$A:$O,11,FALSE)),"")</f>
        <v/>
      </c>
    </row>
    <row r="326" spans="1:8" x14ac:dyDescent="0.2">
      <c r="A326" s="71" t="str">
        <f t="array" ref="A326">IFERROR(INDEX('Annex 2 EHV charges'!$A$11:$A$11, MATCH(0, IF(ISBLANK('Annex 2 EHV charges'!$A$11:$A$11),1, COUNTIF(A$4:$A325, 'Annex 2 EHV charges'!$A$11:$A$11)), 0)),"")</f>
        <v/>
      </c>
      <c r="B326" s="71" t="str">
        <f>IF($A326="","",VLOOKUP($A326,'Annex 2 EHV charges'!$A:$O,2,0))</f>
        <v/>
      </c>
      <c r="C326" s="72" t="str">
        <f>IF($A326="","",VLOOKUP($A326,'Annex 2 EHV charges'!$A:$O,3,0))</f>
        <v/>
      </c>
      <c r="D326" s="71" t="str">
        <f>IF($A326="","",VLOOKUP($A326,'Annex 2 EHV charges'!$A:$O,7,0))</f>
        <v/>
      </c>
      <c r="E326" s="73" t="str">
        <f>IFERROR(IF(VLOOKUP($A326,'Annex 2 EHV charges'!$A:$O,8,FALSE)=0,"",VLOOKUP($A326,'Annex 2 EHV charges'!$A:$O,8,FALSE)),"")</f>
        <v/>
      </c>
      <c r="F326" s="74" t="str">
        <f>IFERROR(IF(VLOOKUP($A326,'Annex 2 EHV charges'!$A:$O,9,FALSE)=0,"",VLOOKUP($A326,'Annex 2 EHV charges'!$A:$O,9,FALSE)),"")</f>
        <v/>
      </c>
      <c r="G326" s="75" t="str">
        <f>IFERROR(IF(VLOOKUP($A326,'Annex 2 EHV charges'!$A:$O,10,FALSE)=0,"",VLOOKUP($A326,'Annex 2 EHV charges'!$A:$O,10,FALSE)),"")</f>
        <v/>
      </c>
      <c r="H326" s="75" t="str">
        <f>IFERROR(IF(VLOOKUP($A326,'Annex 2 EHV charges'!$A:$O,11,FALSE)=0,"",VLOOKUP($A326,'Annex 2 EHV charges'!$A:$O,11,FALSE)),"")</f>
        <v/>
      </c>
    </row>
    <row r="327" spans="1:8" x14ac:dyDescent="0.2">
      <c r="A327" s="71" t="str">
        <f t="array" ref="A327">IFERROR(INDEX('Annex 2 EHV charges'!$A$11:$A$11, MATCH(0, IF(ISBLANK('Annex 2 EHV charges'!$A$11:$A$11),1, COUNTIF(A$4:$A326, 'Annex 2 EHV charges'!$A$11:$A$11)), 0)),"")</f>
        <v/>
      </c>
      <c r="B327" s="71" t="str">
        <f>IF($A327="","",VLOOKUP($A327,'Annex 2 EHV charges'!$A:$O,2,0))</f>
        <v/>
      </c>
      <c r="C327" s="72" t="str">
        <f>IF($A327="","",VLOOKUP($A327,'Annex 2 EHV charges'!$A:$O,3,0))</f>
        <v/>
      </c>
      <c r="D327" s="71" t="str">
        <f>IF($A327="","",VLOOKUP($A327,'Annex 2 EHV charges'!$A:$O,7,0))</f>
        <v/>
      </c>
      <c r="E327" s="73" t="str">
        <f>IFERROR(IF(VLOOKUP($A327,'Annex 2 EHV charges'!$A:$O,8,FALSE)=0,"",VLOOKUP($A327,'Annex 2 EHV charges'!$A:$O,8,FALSE)),"")</f>
        <v/>
      </c>
      <c r="F327" s="74" t="str">
        <f>IFERROR(IF(VLOOKUP($A327,'Annex 2 EHV charges'!$A:$O,9,FALSE)=0,"",VLOOKUP($A327,'Annex 2 EHV charges'!$A:$O,9,FALSE)),"")</f>
        <v/>
      </c>
      <c r="G327" s="75" t="str">
        <f>IFERROR(IF(VLOOKUP($A327,'Annex 2 EHV charges'!$A:$O,10,FALSE)=0,"",VLOOKUP($A327,'Annex 2 EHV charges'!$A:$O,10,FALSE)),"")</f>
        <v/>
      </c>
      <c r="H327" s="75" t="str">
        <f>IFERROR(IF(VLOOKUP($A327,'Annex 2 EHV charges'!$A:$O,11,FALSE)=0,"",VLOOKUP($A327,'Annex 2 EHV charges'!$A:$O,11,FALSE)),"")</f>
        <v/>
      </c>
    </row>
    <row r="328" spans="1:8" x14ac:dyDescent="0.2">
      <c r="A328" s="71" t="str">
        <f t="array" ref="A328">IFERROR(INDEX('Annex 2 EHV charges'!$A$11:$A$11, MATCH(0, IF(ISBLANK('Annex 2 EHV charges'!$A$11:$A$11),1, COUNTIF(A$4:$A327, 'Annex 2 EHV charges'!$A$11:$A$11)), 0)),"")</f>
        <v/>
      </c>
      <c r="B328" s="71" t="str">
        <f>IF($A328="","",VLOOKUP($A328,'Annex 2 EHV charges'!$A:$O,2,0))</f>
        <v/>
      </c>
      <c r="C328" s="72" t="str">
        <f>IF($A328="","",VLOOKUP($A328,'Annex 2 EHV charges'!$A:$O,3,0))</f>
        <v/>
      </c>
      <c r="D328" s="71" t="str">
        <f>IF($A328="","",VLOOKUP($A328,'Annex 2 EHV charges'!$A:$O,7,0))</f>
        <v/>
      </c>
      <c r="E328" s="73" t="str">
        <f>IFERROR(IF(VLOOKUP($A328,'Annex 2 EHV charges'!$A:$O,8,FALSE)=0,"",VLOOKUP($A328,'Annex 2 EHV charges'!$A:$O,8,FALSE)),"")</f>
        <v/>
      </c>
      <c r="F328" s="74" t="str">
        <f>IFERROR(IF(VLOOKUP($A328,'Annex 2 EHV charges'!$A:$O,9,FALSE)=0,"",VLOOKUP($A328,'Annex 2 EHV charges'!$A:$O,9,FALSE)),"")</f>
        <v/>
      </c>
      <c r="G328" s="75" t="str">
        <f>IFERROR(IF(VLOOKUP($A328,'Annex 2 EHV charges'!$A:$O,10,FALSE)=0,"",VLOOKUP($A328,'Annex 2 EHV charges'!$A:$O,10,FALSE)),"")</f>
        <v/>
      </c>
      <c r="H328" s="75" t="str">
        <f>IFERROR(IF(VLOOKUP($A328,'Annex 2 EHV charges'!$A:$O,11,FALSE)=0,"",VLOOKUP($A328,'Annex 2 EHV charges'!$A:$O,11,FALSE)),"")</f>
        <v/>
      </c>
    </row>
    <row r="329" spans="1:8" x14ac:dyDescent="0.2">
      <c r="A329" s="71" t="str">
        <f t="array" ref="A329">IFERROR(INDEX('Annex 2 EHV charges'!$A$11:$A$11, MATCH(0, IF(ISBLANK('Annex 2 EHV charges'!$A$11:$A$11),1, COUNTIF(A$4:$A328, 'Annex 2 EHV charges'!$A$11:$A$11)), 0)),"")</f>
        <v/>
      </c>
      <c r="B329" s="71" t="str">
        <f>IF($A329="","",VLOOKUP($A329,'Annex 2 EHV charges'!$A:$O,2,0))</f>
        <v/>
      </c>
      <c r="C329" s="72" t="str">
        <f>IF($A329="","",VLOOKUP($A329,'Annex 2 EHV charges'!$A:$O,3,0))</f>
        <v/>
      </c>
      <c r="D329" s="71" t="str">
        <f>IF($A329="","",VLOOKUP($A329,'Annex 2 EHV charges'!$A:$O,7,0))</f>
        <v/>
      </c>
      <c r="E329" s="73" t="str">
        <f>IFERROR(IF(VLOOKUP($A329,'Annex 2 EHV charges'!$A:$O,8,FALSE)=0,"",VLOOKUP($A329,'Annex 2 EHV charges'!$A:$O,8,FALSE)),"")</f>
        <v/>
      </c>
      <c r="F329" s="74" t="str">
        <f>IFERROR(IF(VLOOKUP($A329,'Annex 2 EHV charges'!$A:$O,9,FALSE)=0,"",VLOOKUP($A329,'Annex 2 EHV charges'!$A:$O,9,FALSE)),"")</f>
        <v/>
      </c>
      <c r="G329" s="75" t="str">
        <f>IFERROR(IF(VLOOKUP($A329,'Annex 2 EHV charges'!$A:$O,10,FALSE)=0,"",VLOOKUP($A329,'Annex 2 EHV charges'!$A:$O,10,FALSE)),"")</f>
        <v/>
      </c>
      <c r="H329" s="75" t="str">
        <f>IFERROR(IF(VLOOKUP($A329,'Annex 2 EHV charges'!$A:$O,11,FALSE)=0,"",VLOOKUP($A329,'Annex 2 EHV charges'!$A:$O,11,FALSE)),"")</f>
        <v/>
      </c>
    </row>
    <row r="330" spans="1:8" x14ac:dyDescent="0.2">
      <c r="A330" s="71" t="str">
        <f t="array" ref="A330">IFERROR(INDEX('Annex 2 EHV charges'!$A$11:$A$11, MATCH(0, IF(ISBLANK('Annex 2 EHV charges'!$A$11:$A$11),1, COUNTIF(A$4:$A329, 'Annex 2 EHV charges'!$A$11:$A$11)), 0)),"")</f>
        <v/>
      </c>
      <c r="B330" s="71" t="str">
        <f>IF($A330="","",VLOOKUP($A330,'Annex 2 EHV charges'!$A:$O,2,0))</f>
        <v/>
      </c>
      <c r="C330" s="72" t="str">
        <f>IF($A330="","",VLOOKUP($A330,'Annex 2 EHV charges'!$A:$O,3,0))</f>
        <v/>
      </c>
      <c r="D330" s="71" t="str">
        <f>IF($A330="","",VLOOKUP($A330,'Annex 2 EHV charges'!$A:$O,7,0))</f>
        <v/>
      </c>
      <c r="E330" s="73" t="str">
        <f>IFERROR(IF(VLOOKUP($A330,'Annex 2 EHV charges'!$A:$O,8,FALSE)=0,"",VLOOKUP($A330,'Annex 2 EHV charges'!$A:$O,8,FALSE)),"")</f>
        <v/>
      </c>
      <c r="F330" s="74" t="str">
        <f>IFERROR(IF(VLOOKUP($A330,'Annex 2 EHV charges'!$A:$O,9,FALSE)=0,"",VLOOKUP($A330,'Annex 2 EHV charges'!$A:$O,9,FALSE)),"")</f>
        <v/>
      </c>
      <c r="G330" s="75" t="str">
        <f>IFERROR(IF(VLOOKUP($A330,'Annex 2 EHV charges'!$A:$O,10,FALSE)=0,"",VLOOKUP($A330,'Annex 2 EHV charges'!$A:$O,10,FALSE)),"")</f>
        <v/>
      </c>
      <c r="H330" s="75" t="str">
        <f>IFERROR(IF(VLOOKUP($A330,'Annex 2 EHV charges'!$A:$O,11,FALSE)=0,"",VLOOKUP($A330,'Annex 2 EHV charges'!$A:$O,11,FALSE)),"")</f>
        <v/>
      </c>
    </row>
    <row r="331" spans="1:8" x14ac:dyDescent="0.2">
      <c r="A331" s="71" t="str">
        <f t="array" ref="A331">IFERROR(INDEX('Annex 2 EHV charges'!$A$11:$A$11, MATCH(0, IF(ISBLANK('Annex 2 EHV charges'!$A$11:$A$11),1, COUNTIF(A$4:$A330, 'Annex 2 EHV charges'!$A$11:$A$11)), 0)),"")</f>
        <v/>
      </c>
      <c r="B331" s="71" t="str">
        <f>IF($A331="","",VLOOKUP($A331,'Annex 2 EHV charges'!$A:$O,2,0))</f>
        <v/>
      </c>
      <c r="C331" s="72" t="str">
        <f>IF($A331="","",VLOOKUP($A331,'Annex 2 EHV charges'!$A:$O,3,0))</f>
        <v/>
      </c>
      <c r="D331" s="71" t="str">
        <f>IF($A331="","",VLOOKUP($A331,'Annex 2 EHV charges'!$A:$O,7,0))</f>
        <v/>
      </c>
      <c r="E331" s="73" t="str">
        <f>IFERROR(IF(VLOOKUP($A331,'Annex 2 EHV charges'!$A:$O,8,FALSE)=0,"",VLOOKUP($A331,'Annex 2 EHV charges'!$A:$O,8,FALSE)),"")</f>
        <v/>
      </c>
      <c r="F331" s="74" t="str">
        <f>IFERROR(IF(VLOOKUP($A331,'Annex 2 EHV charges'!$A:$O,9,FALSE)=0,"",VLOOKUP($A331,'Annex 2 EHV charges'!$A:$O,9,FALSE)),"")</f>
        <v/>
      </c>
      <c r="G331" s="75" t="str">
        <f>IFERROR(IF(VLOOKUP($A331,'Annex 2 EHV charges'!$A:$O,10,FALSE)=0,"",VLOOKUP($A331,'Annex 2 EHV charges'!$A:$O,10,FALSE)),"")</f>
        <v/>
      </c>
      <c r="H331" s="75" t="str">
        <f>IFERROR(IF(VLOOKUP($A331,'Annex 2 EHV charges'!$A:$O,11,FALSE)=0,"",VLOOKUP($A331,'Annex 2 EHV charges'!$A:$O,11,FALSE)),"")</f>
        <v/>
      </c>
    </row>
    <row r="332" spans="1:8" x14ac:dyDescent="0.2">
      <c r="A332" s="71" t="str">
        <f t="array" ref="A332">IFERROR(INDEX('Annex 2 EHV charges'!$A$11:$A$11, MATCH(0, IF(ISBLANK('Annex 2 EHV charges'!$A$11:$A$11),1, COUNTIF(A$4:$A331, 'Annex 2 EHV charges'!$A$11:$A$11)), 0)),"")</f>
        <v/>
      </c>
      <c r="B332" s="71" t="str">
        <f>IF($A332="","",VLOOKUP($A332,'Annex 2 EHV charges'!$A:$O,2,0))</f>
        <v/>
      </c>
      <c r="C332" s="72" t="str">
        <f>IF($A332="","",VLOOKUP($A332,'Annex 2 EHV charges'!$A:$O,3,0))</f>
        <v/>
      </c>
      <c r="D332" s="71" t="str">
        <f>IF($A332="","",VLOOKUP($A332,'Annex 2 EHV charges'!$A:$O,7,0))</f>
        <v/>
      </c>
      <c r="E332" s="73" t="str">
        <f>IFERROR(IF(VLOOKUP($A332,'Annex 2 EHV charges'!$A:$O,8,FALSE)=0,"",VLOOKUP($A332,'Annex 2 EHV charges'!$A:$O,8,FALSE)),"")</f>
        <v/>
      </c>
      <c r="F332" s="74" t="str">
        <f>IFERROR(IF(VLOOKUP($A332,'Annex 2 EHV charges'!$A:$O,9,FALSE)=0,"",VLOOKUP($A332,'Annex 2 EHV charges'!$A:$O,9,FALSE)),"")</f>
        <v/>
      </c>
      <c r="G332" s="75" t="str">
        <f>IFERROR(IF(VLOOKUP($A332,'Annex 2 EHV charges'!$A:$O,10,FALSE)=0,"",VLOOKUP($A332,'Annex 2 EHV charges'!$A:$O,10,FALSE)),"")</f>
        <v/>
      </c>
      <c r="H332" s="75" t="str">
        <f>IFERROR(IF(VLOOKUP($A332,'Annex 2 EHV charges'!$A:$O,11,FALSE)=0,"",VLOOKUP($A332,'Annex 2 EHV charges'!$A:$O,11,FALSE)),"")</f>
        <v/>
      </c>
    </row>
    <row r="333" spans="1:8" x14ac:dyDescent="0.2">
      <c r="A333" s="71" t="str">
        <f t="array" ref="A333">IFERROR(INDEX('Annex 2 EHV charges'!$A$11:$A$11, MATCH(0, IF(ISBLANK('Annex 2 EHV charges'!$A$11:$A$11),1, COUNTIF(A$4:$A332, 'Annex 2 EHV charges'!$A$11:$A$11)), 0)),"")</f>
        <v/>
      </c>
      <c r="B333" s="71" t="str">
        <f>IF($A333="","",VLOOKUP($A333,'Annex 2 EHV charges'!$A:$O,2,0))</f>
        <v/>
      </c>
      <c r="C333" s="72" t="str">
        <f>IF($A333="","",VLOOKUP($A333,'Annex 2 EHV charges'!$A:$O,3,0))</f>
        <v/>
      </c>
      <c r="D333" s="71" t="str">
        <f>IF($A333="","",VLOOKUP($A333,'Annex 2 EHV charges'!$A:$O,7,0))</f>
        <v/>
      </c>
      <c r="E333" s="73" t="str">
        <f>IFERROR(IF(VLOOKUP($A333,'Annex 2 EHV charges'!$A:$O,8,FALSE)=0,"",VLOOKUP($A333,'Annex 2 EHV charges'!$A:$O,8,FALSE)),"")</f>
        <v/>
      </c>
      <c r="F333" s="74" t="str">
        <f>IFERROR(IF(VLOOKUP($A333,'Annex 2 EHV charges'!$A:$O,9,FALSE)=0,"",VLOOKUP($A333,'Annex 2 EHV charges'!$A:$O,9,FALSE)),"")</f>
        <v/>
      </c>
      <c r="G333" s="75" t="str">
        <f>IFERROR(IF(VLOOKUP($A333,'Annex 2 EHV charges'!$A:$O,10,FALSE)=0,"",VLOOKUP($A333,'Annex 2 EHV charges'!$A:$O,10,FALSE)),"")</f>
        <v/>
      </c>
      <c r="H333" s="75" t="str">
        <f>IFERROR(IF(VLOOKUP($A333,'Annex 2 EHV charges'!$A:$O,11,FALSE)=0,"",VLOOKUP($A333,'Annex 2 EHV charges'!$A:$O,11,FALSE)),"")</f>
        <v/>
      </c>
    </row>
    <row r="334" spans="1:8" x14ac:dyDescent="0.2">
      <c r="A334" s="71" t="str">
        <f t="array" ref="A334">IFERROR(INDEX('Annex 2 EHV charges'!$A$11:$A$11, MATCH(0, IF(ISBLANK('Annex 2 EHV charges'!$A$11:$A$11),1, COUNTIF(A$4:$A333, 'Annex 2 EHV charges'!$A$11:$A$11)), 0)),"")</f>
        <v/>
      </c>
      <c r="B334" s="71" t="str">
        <f>IF($A334="","",VLOOKUP($A334,'Annex 2 EHV charges'!$A:$O,2,0))</f>
        <v/>
      </c>
      <c r="C334" s="72" t="str">
        <f>IF($A334="","",VLOOKUP($A334,'Annex 2 EHV charges'!$A:$O,3,0))</f>
        <v/>
      </c>
      <c r="D334" s="71" t="str">
        <f>IF($A334="","",VLOOKUP($A334,'Annex 2 EHV charges'!$A:$O,7,0))</f>
        <v/>
      </c>
      <c r="E334" s="73" t="str">
        <f>IFERROR(IF(VLOOKUP($A334,'Annex 2 EHV charges'!$A:$O,8,FALSE)=0,"",VLOOKUP($A334,'Annex 2 EHV charges'!$A:$O,8,FALSE)),"")</f>
        <v/>
      </c>
      <c r="F334" s="74" t="str">
        <f>IFERROR(IF(VLOOKUP($A334,'Annex 2 EHV charges'!$A:$O,9,FALSE)=0,"",VLOOKUP($A334,'Annex 2 EHV charges'!$A:$O,9,FALSE)),"")</f>
        <v/>
      </c>
      <c r="G334" s="75" t="str">
        <f>IFERROR(IF(VLOOKUP($A334,'Annex 2 EHV charges'!$A:$O,10,FALSE)=0,"",VLOOKUP($A334,'Annex 2 EHV charges'!$A:$O,10,FALSE)),"")</f>
        <v/>
      </c>
      <c r="H334" s="75" t="str">
        <f>IFERROR(IF(VLOOKUP($A334,'Annex 2 EHV charges'!$A:$O,11,FALSE)=0,"",VLOOKUP($A334,'Annex 2 EHV charges'!$A:$O,11,FALSE)),"")</f>
        <v/>
      </c>
    </row>
    <row r="335" spans="1:8" x14ac:dyDescent="0.2">
      <c r="A335" s="71" t="str">
        <f t="array" ref="A335">IFERROR(INDEX('Annex 2 EHV charges'!$A$11:$A$11, MATCH(0, IF(ISBLANK('Annex 2 EHV charges'!$A$11:$A$11),1, COUNTIF(A$4:$A334, 'Annex 2 EHV charges'!$A$11:$A$11)), 0)),"")</f>
        <v/>
      </c>
      <c r="B335" s="71" t="str">
        <f>IF($A335="","",VLOOKUP($A335,'Annex 2 EHV charges'!$A:$O,2,0))</f>
        <v/>
      </c>
      <c r="C335" s="72" t="str">
        <f>IF($A335="","",VLOOKUP($A335,'Annex 2 EHV charges'!$A:$O,3,0))</f>
        <v/>
      </c>
      <c r="D335" s="71" t="str">
        <f>IF($A335="","",VLOOKUP($A335,'Annex 2 EHV charges'!$A:$O,7,0))</f>
        <v/>
      </c>
      <c r="E335" s="73" t="str">
        <f>IFERROR(IF(VLOOKUP($A335,'Annex 2 EHV charges'!$A:$O,8,FALSE)=0,"",VLOOKUP($A335,'Annex 2 EHV charges'!$A:$O,8,FALSE)),"")</f>
        <v/>
      </c>
      <c r="F335" s="74" t="str">
        <f>IFERROR(IF(VLOOKUP($A335,'Annex 2 EHV charges'!$A:$O,9,FALSE)=0,"",VLOOKUP($A335,'Annex 2 EHV charges'!$A:$O,9,FALSE)),"")</f>
        <v/>
      </c>
      <c r="G335" s="75" t="str">
        <f>IFERROR(IF(VLOOKUP($A335,'Annex 2 EHV charges'!$A:$O,10,FALSE)=0,"",VLOOKUP($A335,'Annex 2 EHV charges'!$A:$O,10,FALSE)),"")</f>
        <v/>
      </c>
      <c r="H335" s="75" t="str">
        <f>IFERROR(IF(VLOOKUP($A335,'Annex 2 EHV charges'!$A:$O,11,FALSE)=0,"",VLOOKUP($A335,'Annex 2 EHV charges'!$A:$O,11,FALSE)),"")</f>
        <v/>
      </c>
    </row>
    <row r="336" spans="1:8" x14ac:dyDescent="0.2">
      <c r="A336" s="71" t="str">
        <f t="array" ref="A336">IFERROR(INDEX('Annex 2 EHV charges'!$A$11:$A$11, MATCH(0, IF(ISBLANK('Annex 2 EHV charges'!$A$11:$A$11),1, COUNTIF(A$4:$A335, 'Annex 2 EHV charges'!$A$11:$A$11)), 0)),"")</f>
        <v/>
      </c>
      <c r="B336" s="71" t="str">
        <f>IF($A336="","",VLOOKUP($A336,'Annex 2 EHV charges'!$A:$O,2,0))</f>
        <v/>
      </c>
      <c r="C336" s="72" t="str">
        <f>IF($A336="","",VLOOKUP($A336,'Annex 2 EHV charges'!$A:$O,3,0))</f>
        <v/>
      </c>
      <c r="D336" s="71" t="str">
        <f>IF($A336="","",VLOOKUP($A336,'Annex 2 EHV charges'!$A:$O,7,0))</f>
        <v/>
      </c>
      <c r="E336" s="73" t="str">
        <f>IFERROR(IF(VLOOKUP($A336,'Annex 2 EHV charges'!$A:$O,8,FALSE)=0,"",VLOOKUP($A336,'Annex 2 EHV charges'!$A:$O,8,FALSE)),"")</f>
        <v/>
      </c>
      <c r="F336" s="74" t="str">
        <f>IFERROR(IF(VLOOKUP($A336,'Annex 2 EHV charges'!$A:$O,9,FALSE)=0,"",VLOOKUP($A336,'Annex 2 EHV charges'!$A:$O,9,FALSE)),"")</f>
        <v/>
      </c>
      <c r="G336" s="75" t="str">
        <f>IFERROR(IF(VLOOKUP($A336,'Annex 2 EHV charges'!$A:$O,10,FALSE)=0,"",VLOOKUP($A336,'Annex 2 EHV charges'!$A:$O,10,FALSE)),"")</f>
        <v/>
      </c>
      <c r="H336" s="75" t="str">
        <f>IFERROR(IF(VLOOKUP($A336,'Annex 2 EHV charges'!$A:$O,11,FALSE)=0,"",VLOOKUP($A336,'Annex 2 EHV charges'!$A:$O,11,FALSE)),"")</f>
        <v/>
      </c>
    </row>
    <row r="337" spans="1:8" x14ac:dyDescent="0.2">
      <c r="A337" s="71" t="str">
        <f t="array" ref="A337">IFERROR(INDEX('Annex 2 EHV charges'!$A$11:$A$11, MATCH(0, IF(ISBLANK('Annex 2 EHV charges'!$A$11:$A$11),1, COUNTIF(A$4:$A336, 'Annex 2 EHV charges'!$A$11:$A$11)), 0)),"")</f>
        <v/>
      </c>
      <c r="B337" s="71" t="str">
        <f>IF($A337="","",VLOOKUP($A337,'Annex 2 EHV charges'!$A:$O,2,0))</f>
        <v/>
      </c>
      <c r="C337" s="72" t="str">
        <f>IF($A337="","",VLOOKUP($A337,'Annex 2 EHV charges'!$A:$O,3,0))</f>
        <v/>
      </c>
      <c r="D337" s="71" t="str">
        <f>IF($A337="","",VLOOKUP($A337,'Annex 2 EHV charges'!$A:$O,7,0))</f>
        <v/>
      </c>
      <c r="E337" s="73" t="str">
        <f>IFERROR(IF(VLOOKUP($A337,'Annex 2 EHV charges'!$A:$O,8,FALSE)=0,"",VLOOKUP($A337,'Annex 2 EHV charges'!$A:$O,8,FALSE)),"")</f>
        <v/>
      </c>
      <c r="F337" s="74" t="str">
        <f>IFERROR(IF(VLOOKUP($A337,'Annex 2 EHV charges'!$A:$O,9,FALSE)=0,"",VLOOKUP($A337,'Annex 2 EHV charges'!$A:$O,9,FALSE)),"")</f>
        <v/>
      </c>
      <c r="G337" s="75" t="str">
        <f>IFERROR(IF(VLOOKUP($A337,'Annex 2 EHV charges'!$A:$O,10,FALSE)=0,"",VLOOKUP($A337,'Annex 2 EHV charges'!$A:$O,10,FALSE)),"")</f>
        <v/>
      </c>
      <c r="H337" s="75" t="str">
        <f>IFERROR(IF(VLOOKUP($A337,'Annex 2 EHV charges'!$A:$O,11,FALSE)=0,"",VLOOKUP($A337,'Annex 2 EHV charges'!$A:$O,11,FALSE)),"")</f>
        <v/>
      </c>
    </row>
    <row r="338" spans="1:8" x14ac:dyDescent="0.2">
      <c r="A338" s="71" t="str">
        <f t="array" ref="A338">IFERROR(INDEX('Annex 2 EHV charges'!$A$11:$A$11, MATCH(0, IF(ISBLANK('Annex 2 EHV charges'!$A$11:$A$11),1, COUNTIF(A$4:$A337, 'Annex 2 EHV charges'!$A$11:$A$11)), 0)),"")</f>
        <v/>
      </c>
      <c r="B338" s="71" t="str">
        <f>IF($A338="","",VLOOKUP($A338,'Annex 2 EHV charges'!$A:$O,2,0))</f>
        <v/>
      </c>
      <c r="C338" s="72" t="str">
        <f>IF($A338="","",VLOOKUP($A338,'Annex 2 EHV charges'!$A:$O,3,0))</f>
        <v/>
      </c>
      <c r="D338" s="71" t="str">
        <f>IF($A338="","",VLOOKUP($A338,'Annex 2 EHV charges'!$A:$O,7,0))</f>
        <v/>
      </c>
      <c r="E338" s="73" t="str">
        <f>IFERROR(IF(VLOOKUP($A338,'Annex 2 EHV charges'!$A:$O,8,FALSE)=0,"",VLOOKUP($A338,'Annex 2 EHV charges'!$A:$O,8,FALSE)),"")</f>
        <v/>
      </c>
      <c r="F338" s="74" t="str">
        <f>IFERROR(IF(VLOOKUP($A338,'Annex 2 EHV charges'!$A:$O,9,FALSE)=0,"",VLOOKUP($A338,'Annex 2 EHV charges'!$A:$O,9,FALSE)),"")</f>
        <v/>
      </c>
      <c r="G338" s="75" t="str">
        <f>IFERROR(IF(VLOOKUP($A338,'Annex 2 EHV charges'!$A:$O,10,FALSE)=0,"",VLOOKUP($A338,'Annex 2 EHV charges'!$A:$O,10,FALSE)),"")</f>
        <v/>
      </c>
      <c r="H338" s="75" t="str">
        <f>IFERROR(IF(VLOOKUP($A338,'Annex 2 EHV charges'!$A:$O,11,FALSE)=0,"",VLOOKUP($A338,'Annex 2 EHV charges'!$A:$O,11,FALSE)),"")</f>
        <v/>
      </c>
    </row>
    <row r="339" spans="1:8" x14ac:dyDescent="0.2">
      <c r="A339" s="71" t="str">
        <f t="array" ref="A339">IFERROR(INDEX('Annex 2 EHV charges'!$A$11:$A$11, MATCH(0, IF(ISBLANK('Annex 2 EHV charges'!$A$11:$A$11),1, COUNTIF(A$4:$A338, 'Annex 2 EHV charges'!$A$11:$A$11)), 0)),"")</f>
        <v/>
      </c>
      <c r="B339" s="71" t="str">
        <f>IF($A339="","",VLOOKUP($A339,'Annex 2 EHV charges'!$A:$O,2,0))</f>
        <v/>
      </c>
      <c r="C339" s="72" t="str">
        <f>IF($A339="","",VLOOKUP($A339,'Annex 2 EHV charges'!$A:$O,3,0))</f>
        <v/>
      </c>
      <c r="D339" s="71" t="str">
        <f>IF($A339="","",VLOOKUP($A339,'Annex 2 EHV charges'!$A:$O,7,0))</f>
        <v/>
      </c>
      <c r="E339" s="73" t="str">
        <f>IFERROR(IF(VLOOKUP($A339,'Annex 2 EHV charges'!$A:$O,8,FALSE)=0,"",VLOOKUP($A339,'Annex 2 EHV charges'!$A:$O,8,FALSE)),"")</f>
        <v/>
      </c>
      <c r="F339" s="74" t="str">
        <f>IFERROR(IF(VLOOKUP($A339,'Annex 2 EHV charges'!$A:$O,9,FALSE)=0,"",VLOOKUP($A339,'Annex 2 EHV charges'!$A:$O,9,FALSE)),"")</f>
        <v/>
      </c>
      <c r="G339" s="75" t="str">
        <f>IFERROR(IF(VLOOKUP($A339,'Annex 2 EHV charges'!$A:$O,10,FALSE)=0,"",VLOOKUP($A339,'Annex 2 EHV charges'!$A:$O,10,FALSE)),"")</f>
        <v/>
      </c>
      <c r="H339" s="75" t="str">
        <f>IFERROR(IF(VLOOKUP($A339,'Annex 2 EHV charges'!$A:$O,11,FALSE)=0,"",VLOOKUP($A339,'Annex 2 EHV charges'!$A:$O,11,FALSE)),"")</f>
        <v/>
      </c>
    </row>
    <row r="340" spans="1:8" x14ac:dyDescent="0.2">
      <c r="A340" s="71" t="str">
        <f t="array" ref="A340">IFERROR(INDEX('Annex 2 EHV charges'!$A$11:$A$11, MATCH(0, IF(ISBLANK('Annex 2 EHV charges'!$A$11:$A$11),1, COUNTIF(A$4:$A339, 'Annex 2 EHV charges'!$A$11:$A$11)), 0)),"")</f>
        <v/>
      </c>
      <c r="B340" s="71" t="str">
        <f>IF($A340="","",VLOOKUP($A340,'Annex 2 EHV charges'!$A:$O,2,0))</f>
        <v/>
      </c>
      <c r="C340" s="72" t="str">
        <f>IF($A340="","",VLOOKUP($A340,'Annex 2 EHV charges'!$A:$O,3,0))</f>
        <v/>
      </c>
      <c r="D340" s="71" t="str">
        <f>IF($A340="","",VLOOKUP($A340,'Annex 2 EHV charges'!$A:$O,7,0))</f>
        <v/>
      </c>
      <c r="E340" s="73" t="str">
        <f>IFERROR(IF(VLOOKUP($A340,'Annex 2 EHV charges'!$A:$O,8,FALSE)=0,"",VLOOKUP($A340,'Annex 2 EHV charges'!$A:$O,8,FALSE)),"")</f>
        <v/>
      </c>
      <c r="F340" s="74" t="str">
        <f>IFERROR(IF(VLOOKUP($A340,'Annex 2 EHV charges'!$A:$O,9,FALSE)=0,"",VLOOKUP($A340,'Annex 2 EHV charges'!$A:$O,9,FALSE)),"")</f>
        <v/>
      </c>
      <c r="G340" s="75" t="str">
        <f>IFERROR(IF(VLOOKUP($A340,'Annex 2 EHV charges'!$A:$O,10,FALSE)=0,"",VLOOKUP($A340,'Annex 2 EHV charges'!$A:$O,10,FALSE)),"")</f>
        <v/>
      </c>
      <c r="H340" s="75" t="str">
        <f>IFERROR(IF(VLOOKUP($A340,'Annex 2 EHV charges'!$A:$O,11,FALSE)=0,"",VLOOKUP($A340,'Annex 2 EHV charges'!$A:$O,11,FALSE)),"")</f>
        <v/>
      </c>
    </row>
    <row r="341" spans="1:8" x14ac:dyDescent="0.2">
      <c r="A341" s="71" t="str">
        <f t="array" ref="A341">IFERROR(INDEX('Annex 2 EHV charges'!$A$11:$A$11, MATCH(0, IF(ISBLANK('Annex 2 EHV charges'!$A$11:$A$11),1, COUNTIF(A$4:$A340, 'Annex 2 EHV charges'!$A$11:$A$11)), 0)),"")</f>
        <v/>
      </c>
      <c r="B341" s="71" t="str">
        <f>IF($A341="","",VLOOKUP($A341,'Annex 2 EHV charges'!$A:$O,2,0))</f>
        <v/>
      </c>
      <c r="C341" s="72" t="str">
        <f>IF($A341="","",VLOOKUP($A341,'Annex 2 EHV charges'!$A:$O,3,0))</f>
        <v/>
      </c>
      <c r="D341" s="71" t="str">
        <f>IF($A341="","",VLOOKUP($A341,'Annex 2 EHV charges'!$A:$O,7,0))</f>
        <v/>
      </c>
      <c r="E341" s="73" t="str">
        <f>IFERROR(IF(VLOOKUP($A341,'Annex 2 EHV charges'!$A:$O,8,FALSE)=0,"",VLOOKUP($A341,'Annex 2 EHV charges'!$A:$O,8,FALSE)),"")</f>
        <v/>
      </c>
      <c r="F341" s="74" t="str">
        <f>IFERROR(IF(VLOOKUP($A341,'Annex 2 EHV charges'!$A:$O,9,FALSE)=0,"",VLOOKUP($A341,'Annex 2 EHV charges'!$A:$O,9,FALSE)),"")</f>
        <v/>
      </c>
      <c r="G341" s="75" t="str">
        <f>IFERROR(IF(VLOOKUP($A341,'Annex 2 EHV charges'!$A:$O,10,FALSE)=0,"",VLOOKUP($A341,'Annex 2 EHV charges'!$A:$O,10,FALSE)),"")</f>
        <v/>
      </c>
      <c r="H341" s="75" t="str">
        <f>IFERROR(IF(VLOOKUP($A341,'Annex 2 EHV charges'!$A:$O,11,FALSE)=0,"",VLOOKUP($A341,'Annex 2 EHV charges'!$A:$O,11,FALSE)),"")</f>
        <v/>
      </c>
    </row>
    <row r="342" spans="1:8" x14ac:dyDescent="0.2">
      <c r="A342" s="71" t="str">
        <f t="array" ref="A342">IFERROR(INDEX('Annex 2 EHV charges'!$A$11:$A$11, MATCH(0, IF(ISBLANK('Annex 2 EHV charges'!$A$11:$A$11),1, COUNTIF(A$4:$A341, 'Annex 2 EHV charges'!$A$11:$A$11)), 0)),"")</f>
        <v/>
      </c>
      <c r="B342" s="71" t="str">
        <f>IF($A342="","",VLOOKUP($A342,'Annex 2 EHV charges'!$A:$O,2,0))</f>
        <v/>
      </c>
      <c r="C342" s="72" t="str">
        <f>IF($A342="","",VLOOKUP($A342,'Annex 2 EHV charges'!$A:$O,3,0))</f>
        <v/>
      </c>
      <c r="D342" s="71" t="str">
        <f>IF($A342="","",VLOOKUP($A342,'Annex 2 EHV charges'!$A:$O,7,0))</f>
        <v/>
      </c>
      <c r="E342" s="73" t="str">
        <f>IFERROR(IF(VLOOKUP($A342,'Annex 2 EHV charges'!$A:$O,8,FALSE)=0,"",VLOOKUP($A342,'Annex 2 EHV charges'!$A:$O,8,FALSE)),"")</f>
        <v/>
      </c>
      <c r="F342" s="74" t="str">
        <f>IFERROR(IF(VLOOKUP($A342,'Annex 2 EHV charges'!$A:$O,9,FALSE)=0,"",VLOOKUP($A342,'Annex 2 EHV charges'!$A:$O,9,FALSE)),"")</f>
        <v/>
      </c>
      <c r="G342" s="75" t="str">
        <f>IFERROR(IF(VLOOKUP($A342,'Annex 2 EHV charges'!$A:$O,10,FALSE)=0,"",VLOOKUP($A342,'Annex 2 EHV charges'!$A:$O,10,FALSE)),"")</f>
        <v/>
      </c>
      <c r="H342" s="75" t="str">
        <f>IFERROR(IF(VLOOKUP($A342,'Annex 2 EHV charges'!$A:$O,11,FALSE)=0,"",VLOOKUP($A342,'Annex 2 EHV charges'!$A:$O,11,FALSE)),"")</f>
        <v/>
      </c>
    </row>
    <row r="343" spans="1:8" x14ac:dyDescent="0.2">
      <c r="A343" s="71" t="str">
        <f t="array" ref="A343">IFERROR(INDEX('Annex 2 EHV charges'!$A$11:$A$11, MATCH(0, IF(ISBLANK('Annex 2 EHV charges'!$A$11:$A$11),1, COUNTIF(A$4:$A342, 'Annex 2 EHV charges'!$A$11:$A$11)), 0)),"")</f>
        <v/>
      </c>
      <c r="B343" s="71" t="str">
        <f>IF($A343="","",VLOOKUP($A343,'Annex 2 EHV charges'!$A:$O,2,0))</f>
        <v/>
      </c>
      <c r="C343" s="72" t="str">
        <f>IF($A343="","",VLOOKUP($A343,'Annex 2 EHV charges'!$A:$O,3,0))</f>
        <v/>
      </c>
      <c r="D343" s="71" t="str">
        <f>IF($A343="","",VLOOKUP($A343,'Annex 2 EHV charges'!$A:$O,7,0))</f>
        <v/>
      </c>
      <c r="E343" s="73" t="str">
        <f>IFERROR(IF(VLOOKUP($A343,'Annex 2 EHV charges'!$A:$O,8,FALSE)=0,"",VLOOKUP($A343,'Annex 2 EHV charges'!$A:$O,8,FALSE)),"")</f>
        <v/>
      </c>
      <c r="F343" s="74" t="str">
        <f>IFERROR(IF(VLOOKUP($A343,'Annex 2 EHV charges'!$A:$O,9,FALSE)=0,"",VLOOKUP($A343,'Annex 2 EHV charges'!$A:$O,9,FALSE)),"")</f>
        <v/>
      </c>
      <c r="G343" s="75" t="str">
        <f>IFERROR(IF(VLOOKUP($A343,'Annex 2 EHV charges'!$A:$O,10,FALSE)=0,"",VLOOKUP($A343,'Annex 2 EHV charges'!$A:$O,10,FALSE)),"")</f>
        <v/>
      </c>
      <c r="H343" s="75" t="str">
        <f>IFERROR(IF(VLOOKUP($A343,'Annex 2 EHV charges'!$A:$O,11,FALSE)=0,"",VLOOKUP($A343,'Annex 2 EHV charges'!$A:$O,11,FALSE)),"")</f>
        <v/>
      </c>
    </row>
    <row r="344" spans="1:8" x14ac:dyDescent="0.2">
      <c r="A344" s="71" t="str">
        <f t="array" ref="A344">IFERROR(INDEX('Annex 2 EHV charges'!$A$11:$A$11, MATCH(0, IF(ISBLANK('Annex 2 EHV charges'!$A$11:$A$11),1, COUNTIF(A$4:$A343, 'Annex 2 EHV charges'!$A$11:$A$11)), 0)),"")</f>
        <v/>
      </c>
      <c r="B344" s="71" t="str">
        <f>IF($A344="","",VLOOKUP($A344,'Annex 2 EHV charges'!$A:$O,2,0))</f>
        <v/>
      </c>
      <c r="C344" s="72" t="str">
        <f>IF($A344="","",VLOOKUP($A344,'Annex 2 EHV charges'!$A:$O,3,0))</f>
        <v/>
      </c>
      <c r="D344" s="71" t="str">
        <f>IF($A344="","",VLOOKUP($A344,'Annex 2 EHV charges'!$A:$O,7,0))</f>
        <v/>
      </c>
      <c r="E344" s="73" t="str">
        <f>IFERROR(IF(VLOOKUP($A344,'Annex 2 EHV charges'!$A:$O,8,FALSE)=0,"",VLOOKUP($A344,'Annex 2 EHV charges'!$A:$O,8,FALSE)),"")</f>
        <v/>
      </c>
      <c r="F344" s="74" t="str">
        <f>IFERROR(IF(VLOOKUP($A344,'Annex 2 EHV charges'!$A:$O,9,FALSE)=0,"",VLOOKUP($A344,'Annex 2 EHV charges'!$A:$O,9,FALSE)),"")</f>
        <v/>
      </c>
      <c r="G344" s="75" t="str">
        <f>IFERROR(IF(VLOOKUP($A344,'Annex 2 EHV charges'!$A:$O,10,FALSE)=0,"",VLOOKUP($A344,'Annex 2 EHV charges'!$A:$O,10,FALSE)),"")</f>
        <v/>
      </c>
      <c r="H344" s="75" t="str">
        <f>IFERROR(IF(VLOOKUP($A344,'Annex 2 EHV charges'!$A:$O,11,FALSE)=0,"",VLOOKUP($A344,'Annex 2 EHV charges'!$A:$O,11,FALSE)),"")</f>
        <v/>
      </c>
    </row>
    <row r="345" spans="1:8" x14ac:dyDescent="0.2">
      <c r="A345" s="71" t="str">
        <f t="array" ref="A345">IFERROR(INDEX('Annex 2 EHV charges'!$A$11:$A$11, MATCH(0, IF(ISBLANK('Annex 2 EHV charges'!$A$11:$A$11),1, COUNTIF(A$4:$A344, 'Annex 2 EHV charges'!$A$11:$A$11)), 0)),"")</f>
        <v/>
      </c>
      <c r="B345" s="71" t="str">
        <f>IF($A345="","",VLOOKUP($A345,'Annex 2 EHV charges'!$A:$O,2,0))</f>
        <v/>
      </c>
      <c r="C345" s="72" t="str">
        <f>IF($A345="","",VLOOKUP($A345,'Annex 2 EHV charges'!$A:$O,3,0))</f>
        <v/>
      </c>
      <c r="D345" s="71" t="str">
        <f>IF($A345="","",VLOOKUP($A345,'Annex 2 EHV charges'!$A:$O,7,0))</f>
        <v/>
      </c>
      <c r="E345" s="73" t="str">
        <f>IFERROR(IF(VLOOKUP($A345,'Annex 2 EHV charges'!$A:$O,8,FALSE)=0,"",VLOOKUP($A345,'Annex 2 EHV charges'!$A:$O,8,FALSE)),"")</f>
        <v/>
      </c>
      <c r="F345" s="74" t="str">
        <f>IFERROR(IF(VLOOKUP($A345,'Annex 2 EHV charges'!$A:$O,9,FALSE)=0,"",VLOOKUP($A345,'Annex 2 EHV charges'!$A:$O,9,FALSE)),"")</f>
        <v/>
      </c>
      <c r="G345" s="75" t="str">
        <f>IFERROR(IF(VLOOKUP($A345,'Annex 2 EHV charges'!$A:$O,10,FALSE)=0,"",VLOOKUP($A345,'Annex 2 EHV charges'!$A:$O,10,FALSE)),"")</f>
        <v/>
      </c>
      <c r="H345" s="75" t="str">
        <f>IFERROR(IF(VLOOKUP($A345,'Annex 2 EHV charges'!$A:$O,11,FALSE)=0,"",VLOOKUP($A345,'Annex 2 EHV charges'!$A:$O,11,FALSE)),"")</f>
        <v/>
      </c>
    </row>
    <row r="346" spans="1:8" x14ac:dyDescent="0.2">
      <c r="A346" s="71" t="str">
        <f t="array" ref="A346">IFERROR(INDEX('Annex 2 EHV charges'!$A$11:$A$11, MATCH(0, IF(ISBLANK('Annex 2 EHV charges'!$A$11:$A$11),1, COUNTIF(A$4:$A345, 'Annex 2 EHV charges'!$A$11:$A$11)), 0)),"")</f>
        <v/>
      </c>
      <c r="B346" s="71" t="str">
        <f>IF($A346="","",VLOOKUP($A346,'Annex 2 EHV charges'!$A:$O,2,0))</f>
        <v/>
      </c>
      <c r="C346" s="72" t="str">
        <f>IF($A346="","",VLOOKUP($A346,'Annex 2 EHV charges'!$A:$O,3,0))</f>
        <v/>
      </c>
      <c r="D346" s="71" t="str">
        <f>IF($A346="","",VLOOKUP($A346,'Annex 2 EHV charges'!$A:$O,7,0))</f>
        <v/>
      </c>
      <c r="E346" s="73" t="str">
        <f>IFERROR(IF(VLOOKUP($A346,'Annex 2 EHV charges'!$A:$O,8,FALSE)=0,"",VLOOKUP($A346,'Annex 2 EHV charges'!$A:$O,8,FALSE)),"")</f>
        <v/>
      </c>
      <c r="F346" s="74" t="str">
        <f>IFERROR(IF(VLOOKUP($A346,'Annex 2 EHV charges'!$A:$O,9,FALSE)=0,"",VLOOKUP($A346,'Annex 2 EHV charges'!$A:$O,9,FALSE)),"")</f>
        <v/>
      </c>
      <c r="G346" s="75" t="str">
        <f>IFERROR(IF(VLOOKUP($A346,'Annex 2 EHV charges'!$A:$O,10,FALSE)=0,"",VLOOKUP($A346,'Annex 2 EHV charges'!$A:$O,10,FALSE)),"")</f>
        <v/>
      </c>
      <c r="H346" s="75" t="str">
        <f>IFERROR(IF(VLOOKUP($A346,'Annex 2 EHV charges'!$A:$O,11,FALSE)=0,"",VLOOKUP($A346,'Annex 2 EHV charges'!$A:$O,11,FALSE)),"")</f>
        <v/>
      </c>
    </row>
    <row r="347" spans="1:8" x14ac:dyDescent="0.2">
      <c r="A347" s="71" t="str">
        <f t="array" ref="A347">IFERROR(INDEX('Annex 2 EHV charges'!$A$11:$A$11, MATCH(0, IF(ISBLANK('Annex 2 EHV charges'!$A$11:$A$11),1, COUNTIF(A$4:$A346, 'Annex 2 EHV charges'!$A$11:$A$11)), 0)),"")</f>
        <v/>
      </c>
      <c r="B347" s="71" t="str">
        <f>IF($A347="","",VLOOKUP($A347,'Annex 2 EHV charges'!$A:$O,2,0))</f>
        <v/>
      </c>
      <c r="C347" s="72" t="str">
        <f>IF($A347="","",VLOOKUP($A347,'Annex 2 EHV charges'!$A:$O,3,0))</f>
        <v/>
      </c>
      <c r="D347" s="71" t="str">
        <f>IF($A347="","",VLOOKUP($A347,'Annex 2 EHV charges'!$A:$O,7,0))</f>
        <v/>
      </c>
      <c r="E347" s="73" t="str">
        <f>IFERROR(IF(VLOOKUP($A347,'Annex 2 EHV charges'!$A:$O,8,FALSE)=0,"",VLOOKUP($A347,'Annex 2 EHV charges'!$A:$O,8,FALSE)),"")</f>
        <v/>
      </c>
      <c r="F347" s="74" t="str">
        <f>IFERROR(IF(VLOOKUP($A347,'Annex 2 EHV charges'!$A:$O,9,FALSE)=0,"",VLOOKUP($A347,'Annex 2 EHV charges'!$A:$O,9,FALSE)),"")</f>
        <v/>
      </c>
      <c r="G347" s="75" t="str">
        <f>IFERROR(IF(VLOOKUP($A347,'Annex 2 EHV charges'!$A:$O,10,FALSE)=0,"",VLOOKUP($A347,'Annex 2 EHV charges'!$A:$O,10,FALSE)),"")</f>
        <v/>
      </c>
      <c r="H347" s="75" t="str">
        <f>IFERROR(IF(VLOOKUP($A347,'Annex 2 EHV charges'!$A:$O,11,FALSE)=0,"",VLOOKUP($A347,'Annex 2 EHV charges'!$A:$O,11,FALSE)),"")</f>
        <v/>
      </c>
    </row>
    <row r="348" spans="1:8" x14ac:dyDescent="0.2">
      <c r="A348" s="71" t="str">
        <f t="array" ref="A348">IFERROR(INDEX('Annex 2 EHV charges'!$A$11:$A$11, MATCH(0, IF(ISBLANK('Annex 2 EHV charges'!$A$11:$A$11),1, COUNTIF(A$4:$A347, 'Annex 2 EHV charges'!$A$11:$A$11)), 0)),"")</f>
        <v/>
      </c>
      <c r="B348" s="71" t="str">
        <f>IF($A348="","",VLOOKUP($A348,'Annex 2 EHV charges'!$A:$O,2,0))</f>
        <v/>
      </c>
      <c r="C348" s="72" t="str">
        <f>IF($A348="","",VLOOKUP($A348,'Annex 2 EHV charges'!$A:$O,3,0))</f>
        <v/>
      </c>
      <c r="D348" s="71" t="str">
        <f>IF($A348="","",VLOOKUP($A348,'Annex 2 EHV charges'!$A:$O,7,0))</f>
        <v/>
      </c>
      <c r="E348" s="73" t="str">
        <f>IFERROR(IF(VLOOKUP($A348,'Annex 2 EHV charges'!$A:$O,8,FALSE)=0,"",VLOOKUP($A348,'Annex 2 EHV charges'!$A:$O,8,FALSE)),"")</f>
        <v/>
      </c>
      <c r="F348" s="74" t="str">
        <f>IFERROR(IF(VLOOKUP($A348,'Annex 2 EHV charges'!$A:$O,9,FALSE)=0,"",VLOOKUP($A348,'Annex 2 EHV charges'!$A:$O,9,FALSE)),"")</f>
        <v/>
      </c>
      <c r="G348" s="75" t="str">
        <f>IFERROR(IF(VLOOKUP($A348,'Annex 2 EHV charges'!$A:$O,10,FALSE)=0,"",VLOOKUP($A348,'Annex 2 EHV charges'!$A:$O,10,FALSE)),"")</f>
        <v/>
      </c>
      <c r="H348" s="75" t="str">
        <f>IFERROR(IF(VLOOKUP($A348,'Annex 2 EHV charges'!$A:$O,11,FALSE)=0,"",VLOOKUP($A348,'Annex 2 EHV charges'!$A:$O,11,FALSE)),"")</f>
        <v/>
      </c>
    </row>
    <row r="349" spans="1:8" x14ac:dyDescent="0.2">
      <c r="A349" s="71" t="str">
        <f t="array" ref="A349">IFERROR(INDEX('Annex 2 EHV charges'!$A$11:$A$11, MATCH(0, IF(ISBLANK('Annex 2 EHV charges'!$A$11:$A$11),1, COUNTIF(A$4:$A348, 'Annex 2 EHV charges'!$A$11:$A$11)), 0)),"")</f>
        <v/>
      </c>
      <c r="B349" s="71" t="str">
        <f>IF($A349="","",VLOOKUP($A349,'Annex 2 EHV charges'!$A:$O,2,0))</f>
        <v/>
      </c>
      <c r="C349" s="72" t="str">
        <f>IF($A349="","",VLOOKUP($A349,'Annex 2 EHV charges'!$A:$O,3,0))</f>
        <v/>
      </c>
      <c r="D349" s="71" t="str">
        <f>IF($A349="","",VLOOKUP($A349,'Annex 2 EHV charges'!$A:$O,7,0))</f>
        <v/>
      </c>
      <c r="E349" s="73" t="str">
        <f>IFERROR(IF(VLOOKUP($A349,'Annex 2 EHV charges'!$A:$O,8,FALSE)=0,"",VLOOKUP($A349,'Annex 2 EHV charges'!$A:$O,8,FALSE)),"")</f>
        <v/>
      </c>
      <c r="F349" s="74" t="str">
        <f>IFERROR(IF(VLOOKUP($A349,'Annex 2 EHV charges'!$A:$O,9,FALSE)=0,"",VLOOKUP($A349,'Annex 2 EHV charges'!$A:$O,9,FALSE)),"")</f>
        <v/>
      </c>
      <c r="G349" s="75" t="str">
        <f>IFERROR(IF(VLOOKUP($A349,'Annex 2 EHV charges'!$A:$O,10,FALSE)=0,"",VLOOKUP($A349,'Annex 2 EHV charges'!$A:$O,10,FALSE)),"")</f>
        <v/>
      </c>
      <c r="H349" s="75" t="str">
        <f>IFERROR(IF(VLOOKUP($A349,'Annex 2 EHV charges'!$A:$O,11,FALSE)=0,"",VLOOKUP($A349,'Annex 2 EHV charges'!$A:$O,11,FALSE)),"")</f>
        <v/>
      </c>
    </row>
    <row r="350" spans="1:8" x14ac:dyDescent="0.2">
      <c r="A350" s="71" t="str">
        <f t="array" ref="A350">IFERROR(INDEX('Annex 2 EHV charges'!$A$11:$A$11, MATCH(0, IF(ISBLANK('Annex 2 EHV charges'!$A$11:$A$11),1, COUNTIF(A$4:$A349, 'Annex 2 EHV charges'!$A$11:$A$11)), 0)),"")</f>
        <v/>
      </c>
      <c r="B350" s="71" t="str">
        <f>IF($A350="","",VLOOKUP($A350,'Annex 2 EHV charges'!$A:$O,2,0))</f>
        <v/>
      </c>
      <c r="C350" s="72" t="str">
        <f>IF($A350="","",VLOOKUP($A350,'Annex 2 EHV charges'!$A:$O,3,0))</f>
        <v/>
      </c>
      <c r="D350" s="71" t="str">
        <f>IF($A350="","",VLOOKUP($A350,'Annex 2 EHV charges'!$A:$O,7,0))</f>
        <v/>
      </c>
      <c r="E350" s="73" t="str">
        <f>IFERROR(IF(VLOOKUP($A350,'Annex 2 EHV charges'!$A:$O,8,FALSE)=0,"",VLOOKUP($A350,'Annex 2 EHV charges'!$A:$O,8,FALSE)),"")</f>
        <v/>
      </c>
      <c r="F350" s="74" t="str">
        <f>IFERROR(IF(VLOOKUP($A350,'Annex 2 EHV charges'!$A:$O,9,FALSE)=0,"",VLOOKUP($A350,'Annex 2 EHV charges'!$A:$O,9,FALSE)),"")</f>
        <v/>
      </c>
      <c r="G350" s="75" t="str">
        <f>IFERROR(IF(VLOOKUP($A350,'Annex 2 EHV charges'!$A:$O,10,FALSE)=0,"",VLOOKUP($A350,'Annex 2 EHV charges'!$A:$O,10,FALSE)),"")</f>
        <v/>
      </c>
      <c r="H350" s="75" t="str">
        <f>IFERROR(IF(VLOOKUP($A350,'Annex 2 EHV charges'!$A:$O,11,FALSE)=0,"",VLOOKUP($A350,'Annex 2 EHV charges'!$A:$O,11,FALSE)),"")</f>
        <v/>
      </c>
    </row>
    <row r="351" spans="1:8" x14ac:dyDescent="0.2">
      <c r="A351" s="71" t="str">
        <f t="array" ref="A351">IFERROR(INDEX('Annex 2 EHV charges'!$A$11:$A$11, MATCH(0, IF(ISBLANK('Annex 2 EHV charges'!$A$11:$A$11),1, COUNTIF(A$4:$A350, 'Annex 2 EHV charges'!$A$11:$A$11)), 0)),"")</f>
        <v/>
      </c>
      <c r="B351" s="71" t="str">
        <f>IF($A351="","",VLOOKUP($A351,'Annex 2 EHV charges'!$A:$O,2,0))</f>
        <v/>
      </c>
      <c r="C351" s="72" t="str">
        <f>IF($A351="","",VLOOKUP($A351,'Annex 2 EHV charges'!$A:$O,3,0))</f>
        <v/>
      </c>
      <c r="D351" s="71" t="str">
        <f>IF($A351="","",VLOOKUP($A351,'Annex 2 EHV charges'!$A:$O,7,0))</f>
        <v/>
      </c>
      <c r="E351" s="73" t="str">
        <f>IFERROR(IF(VLOOKUP($A351,'Annex 2 EHV charges'!$A:$O,8,FALSE)=0,"",VLOOKUP($A351,'Annex 2 EHV charges'!$A:$O,8,FALSE)),"")</f>
        <v/>
      </c>
      <c r="F351" s="74" t="str">
        <f>IFERROR(IF(VLOOKUP($A351,'Annex 2 EHV charges'!$A:$O,9,FALSE)=0,"",VLOOKUP($A351,'Annex 2 EHV charges'!$A:$O,9,FALSE)),"")</f>
        <v/>
      </c>
      <c r="G351" s="75" t="str">
        <f>IFERROR(IF(VLOOKUP($A351,'Annex 2 EHV charges'!$A:$O,10,FALSE)=0,"",VLOOKUP($A351,'Annex 2 EHV charges'!$A:$O,10,FALSE)),"")</f>
        <v/>
      </c>
      <c r="H351" s="75" t="str">
        <f>IFERROR(IF(VLOOKUP($A351,'Annex 2 EHV charges'!$A:$O,11,FALSE)=0,"",VLOOKUP($A351,'Annex 2 EHV charges'!$A:$O,11,FALSE)),"")</f>
        <v/>
      </c>
    </row>
    <row r="352" spans="1:8" x14ac:dyDescent="0.2">
      <c r="A352" s="71" t="str">
        <f t="array" ref="A352">IFERROR(INDEX('Annex 2 EHV charges'!$A$11:$A$11, MATCH(0, IF(ISBLANK('Annex 2 EHV charges'!$A$11:$A$11),1, COUNTIF(A$4:$A351, 'Annex 2 EHV charges'!$A$11:$A$11)), 0)),"")</f>
        <v/>
      </c>
      <c r="B352" s="71" t="str">
        <f>IF($A352="","",VLOOKUP($A352,'Annex 2 EHV charges'!$A:$O,2,0))</f>
        <v/>
      </c>
      <c r="C352" s="72" t="str">
        <f>IF($A352="","",VLOOKUP($A352,'Annex 2 EHV charges'!$A:$O,3,0))</f>
        <v/>
      </c>
      <c r="D352" s="71" t="str">
        <f>IF($A352="","",VLOOKUP($A352,'Annex 2 EHV charges'!$A:$O,7,0))</f>
        <v/>
      </c>
      <c r="E352" s="73" t="str">
        <f>IFERROR(IF(VLOOKUP($A352,'Annex 2 EHV charges'!$A:$O,8,FALSE)=0,"",VLOOKUP($A352,'Annex 2 EHV charges'!$A:$O,8,FALSE)),"")</f>
        <v/>
      </c>
      <c r="F352" s="74" t="str">
        <f>IFERROR(IF(VLOOKUP($A352,'Annex 2 EHV charges'!$A:$O,9,FALSE)=0,"",VLOOKUP($A352,'Annex 2 EHV charges'!$A:$O,9,FALSE)),"")</f>
        <v/>
      </c>
      <c r="G352" s="75" t="str">
        <f>IFERROR(IF(VLOOKUP($A352,'Annex 2 EHV charges'!$A:$O,10,FALSE)=0,"",VLOOKUP($A352,'Annex 2 EHV charges'!$A:$O,10,FALSE)),"")</f>
        <v/>
      </c>
      <c r="H352" s="75" t="str">
        <f>IFERROR(IF(VLOOKUP($A352,'Annex 2 EHV charges'!$A:$O,11,FALSE)=0,"",VLOOKUP($A352,'Annex 2 EHV charges'!$A:$O,11,FALSE)),"")</f>
        <v/>
      </c>
    </row>
    <row r="353" spans="1:8" x14ac:dyDescent="0.2">
      <c r="A353" s="71" t="str">
        <f t="array" ref="A353">IFERROR(INDEX('Annex 2 EHV charges'!$A$11:$A$11, MATCH(0, IF(ISBLANK('Annex 2 EHV charges'!$A$11:$A$11),1, COUNTIF(A$4:$A352, 'Annex 2 EHV charges'!$A$11:$A$11)), 0)),"")</f>
        <v/>
      </c>
      <c r="B353" s="71" t="str">
        <f>IF($A353="","",VLOOKUP($A353,'Annex 2 EHV charges'!$A:$O,2,0))</f>
        <v/>
      </c>
      <c r="C353" s="72" t="str">
        <f>IF($A353="","",VLOOKUP($A353,'Annex 2 EHV charges'!$A:$O,3,0))</f>
        <v/>
      </c>
      <c r="D353" s="71" t="str">
        <f>IF($A353="","",VLOOKUP($A353,'Annex 2 EHV charges'!$A:$O,7,0))</f>
        <v/>
      </c>
      <c r="E353" s="73" t="str">
        <f>IFERROR(IF(VLOOKUP($A353,'Annex 2 EHV charges'!$A:$O,8,FALSE)=0,"",VLOOKUP($A353,'Annex 2 EHV charges'!$A:$O,8,FALSE)),"")</f>
        <v/>
      </c>
      <c r="F353" s="74" t="str">
        <f>IFERROR(IF(VLOOKUP($A353,'Annex 2 EHV charges'!$A:$O,9,FALSE)=0,"",VLOOKUP($A353,'Annex 2 EHV charges'!$A:$O,9,FALSE)),"")</f>
        <v/>
      </c>
      <c r="G353" s="75" t="str">
        <f>IFERROR(IF(VLOOKUP($A353,'Annex 2 EHV charges'!$A:$O,10,FALSE)=0,"",VLOOKUP($A353,'Annex 2 EHV charges'!$A:$O,10,FALSE)),"")</f>
        <v/>
      </c>
      <c r="H353" s="75" t="str">
        <f>IFERROR(IF(VLOOKUP($A353,'Annex 2 EHV charges'!$A:$O,11,FALSE)=0,"",VLOOKUP($A353,'Annex 2 EHV charges'!$A:$O,11,FALSE)),"")</f>
        <v/>
      </c>
    </row>
    <row r="354" spans="1:8" x14ac:dyDescent="0.2">
      <c r="A354" s="71" t="str">
        <f t="array" ref="A354">IFERROR(INDEX('Annex 2 EHV charges'!$A$11:$A$11, MATCH(0, IF(ISBLANK('Annex 2 EHV charges'!$A$11:$A$11),1, COUNTIF(A$4:$A353, 'Annex 2 EHV charges'!$A$11:$A$11)), 0)),"")</f>
        <v/>
      </c>
      <c r="B354" s="71" t="str">
        <f>IF($A354="","",VLOOKUP($A354,'Annex 2 EHV charges'!$A:$O,2,0))</f>
        <v/>
      </c>
      <c r="C354" s="72" t="str">
        <f>IF($A354="","",VLOOKUP($A354,'Annex 2 EHV charges'!$A:$O,3,0))</f>
        <v/>
      </c>
      <c r="D354" s="71" t="str">
        <f>IF($A354="","",VLOOKUP($A354,'Annex 2 EHV charges'!$A:$O,7,0))</f>
        <v/>
      </c>
      <c r="E354" s="73" t="str">
        <f>IFERROR(IF(VLOOKUP($A354,'Annex 2 EHV charges'!$A:$O,8,FALSE)=0,"",VLOOKUP($A354,'Annex 2 EHV charges'!$A:$O,8,FALSE)),"")</f>
        <v/>
      </c>
      <c r="F354" s="74" t="str">
        <f>IFERROR(IF(VLOOKUP($A354,'Annex 2 EHV charges'!$A:$O,9,FALSE)=0,"",VLOOKUP($A354,'Annex 2 EHV charges'!$A:$O,9,FALSE)),"")</f>
        <v/>
      </c>
      <c r="G354" s="75" t="str">
        <f>IFERROR(IF(VLOOKUP($A354,'Annex 2 EHV charges'!$A:$O,10,FALSE)=0,"",VLOOKUP($A354,'Annex 2 EHV charges'!$A:$O,10,FALSE)),"")</f>
        <v/>
      </c>
      <c r="H354" s="75" t="str">
        <f>IFERROR(IF(VLOOKUP($A354,'Annex 2 EHV charges'!$A:$O,11,FALSE)=0,"",VLOOKUP($A354,'Annex 2 EHV charges'!$A:$O,11,FALSE)),"")</f>
        <v/>
      </c>
    </row>
    <row r="355" spans="1:8" x14ac:dyDescent="0.2">
      <c r="A355" s="71" t="str">
        <f t="array" ref="A355">IFERROR(INDEX('Annex 2 EHV charges'!$A$11:$A$11, MATCH(0, IF(ISBLANK('Annex 2 EHV charges'!$A$11:$A$11),1, COUNTIF(A$4:$A354, 'Annex 2 EHV charges'!$A$11:$A$11)), 0)),"")</f>
        <v/>
      </c>
      <c r="B355" s="71" t="str">
        <f>IF($A355="","",VLOOKUP($A355,'Annex 2 EHV charges'!$A:$O,2,0))</f>
        <v/>
      </c>
      <c r="C355" s="72" t="str">
        <f>IF($A355="","",VLOOKUP($A355,'Annex 2 EHV charges'!$A:$O,3,0))</f>
        <v/>
      </c>
      <c r="D355" s="71" t="str">
        <f>IF($A355="","",VLOOKUP($A355,'Annex 2 EHV charges'!$A:$O,7,0))</f>
        <v/>
      </c>
      <c r="E355" s="73" t="str">
        <f>IFERROR(IF(VLOOKUP($A355,'Annex 2 EHV charges'!$A:$O,8,FALSE)=0,"",VLOOKUP($A355,'Annex 2 EHV charges'!$A:$O,8,FALSE)),"")</f>
        <v/>
      </c>
      <c r="F355" s="74" t="str">
        <f>IFERROR(IF(VLOOKUP($A355,'Annex 2 EHV charges'!$A:$O,9,FALSE)=0,"",VLOOKUP($A355,'Annex 2 EHV charges'!$A:$O,9,FALSE)),"")</f>
        <v/>
      </c>
      <c r="G355" s="75" t="str">
        <f>IFERROR(IF(VLOOKUP($A355,'Annex 2 EHV charges'!$A:$O,10,FALSE)=0,"",VLOOKUP($A355,'Annex 2 EHV charges'!$A:$O,10,FALSE)),"")</f>
        <v/>
      </c>
      <c r="H355" s="75" t="str">
        <f>IFERROR(IF(VLOOKUP($A355,'Annex 2 EHV charges'!$A:$O,11,FALSE)=0,"",VLOOKUP($A355,'Annex 2 EHV charges'!$A:$O,11,FALSE)),"")</f>
        <v/>
      </c>
    </row>
    <row r="356" spans="1:8" x14ac:dyDescent="0.2">
      <c r="A356" s="71" t="str">
        <f t="array" ref="A356">IFERROR(INDEX('Annex 2 EHV charges'!$A$11:$A$11, MATCH(0, IF(ISBLANK('Annex 2 EHV charges'!$A$11:$A$11),1, COUNTIF(A$4:$A355, 'Annex 2 EHV charges'!$A$11:$A$11)), 0)),"")</f>
        <v/>
      </c>
      <c r="B356" s="71" t="str">
        <f>IF($A356="","",VLOOKUP($A356,'Annex 2 EHV charges'!$A:$O,2,0))</f>
        <v/>
      </c>
      <c r="C356" s="72" t="str">
        <f>IF($A356="","",VLOOKUP($A356,'Annex 2 EHV charges'!$A:$O,3,0))</f>
        <v/>
      </c>
      <c r="D356" s="71" t="str">
        <f>IF($A356="","",VLOOKUP($A356,'Annex 2 EHV charges'!$A:$O,7,0))</f>
        <v/>
      </c>
      <c r="E356" s="73" t="str">
        <f>IFERROR(IF(VLOOKUP($A356,'Annex 2 EHV charges'!$A:$O,8,FALSE)=0,"",VLOOKUP($A356,'Annex 2 EHV charges'!$A:$O,8,FALSE)),"")</f>
        <v/>
      </c>
      <c r="F356" s="74" t="str">
        <f>IFERROR(IF(VLOOKUP($A356,'Annex 2 EHV charges'!$A:$O,9,FALSE)=0,"",VLOOKUP($A356,'Annex 2 EHV charges'!$A:$O,9,FALSE)),"")</f>
        <v/>
      </c>
      <c r="G356" s="75" t="str">
        <f>IFERROR(IF(VLOOKUP($A356,'Annex 2 EHV charges'!$A:$O,10,FALSE)=0,"",VLOOKUP($A356,'Annex 2 EHV charges'!$A:$O,10,FALSE)),"")</f>
        <v/>
      </c>
      <c r="H356" s="75" t="str">
        <f>IFERROR(IF(VLOOKUP($A356,'Annex 2 EHV charges'!$A:$O,11,FALSE)=0,"",VLOOKUP($A356,'Annex 2 EHV charges'!$A:$O,11,FALSE)),"")</f>
        <v/>
      </c>
    </row>
    <row r="357" spans="1:8" x14ac:dyDescent="0.2">
      <c r="A357" s="71" t="str">
        <f t="array" ref="A357">IFERROR(INDEX('Annex 2 EHV charges'!$A$11:$A$11, MATCH(0, IF(ISBLANK('Annex 2 EHV charges'!$A$11:$A$11),1, COUNTIF(A$4:$A356, 'Annex 2 EHV charges'!$A$11:$A$11)), 0)),"")</f>
        <v/>
      </c>
      <c r="B357" s="71" t="str">
        <f>IF($A357="","",VLOOKUP($A357,'Annex 2 EHV charges'!$A:$O,2,0))</f>
        <v/>
      </c>
      <c r="C357" s="72" t="str">
        <f>IF($A357="","",VLOOKUP($A357,'Annex 2 EHV charges'!$A:$O,3,0))</f>
        <v/>
      </c>
      <c r="D357" s="71" t="str">
        <f>IF($A357="","",VLOOKUP($A357,'Annex 2 EHV charges'!$A:$O,7,0))</f>
        <v/>
      </c>
      <c r="E357" s="73" t="str">
        <f>IFERROR(IF(VLOOKUP($A357,'Annex 2 EHV charges'!$A:$O,8,FALSE)=0,"",VLOOKUP($A357,'Annex 2 EHV charges'!$A:$O,8,FALSE)),"")</f>
        <v/>
      </c>
      <c r="F357" s="74" t="str">
        <f>IFERROR(IF(VLOOKUP($A357,'Annex 2 EHV charges'!$A:$O,9,FALSE)=0,"",VLOOKUP($A357,'Annex 2 EHV charges'!$A:$O,9,FALSE)),"")</f>
        <v/>
      </c>
      <c r="G357" s="75" t="str">
        <f>IFERROR(IF(VLOOKUP($A357,'Annex 2 EHV charges'!$A:$O,10,FALSE)=0,"",VLOOKUP($A357,'Annex 2 EHV charges'!$A:$O,10,FALSE)),"")</f>
        <v/>
      </c>
      <c r="H357" s="75" t="str">
        <f>IFERROR(IF(VLOOKUP($A357,'Annex 2 EHV charges'!$A:$O,11,FALSE)=0,"",VLOOKUP($A357,'Annex 2 EHV charges'!$A:$O,11,FALSE)),"")</f>
        <v/>
      </c>
    </row>
    <row r="358" spans="1:8" x14ac:dyDescent="0.2">
      <c r="A358" s="71" t="str">
        <f t="array" ref="A358">IFERROR(INDEX('Annex 2 EHV charges'!$A$11:$A$11, MATCH(0, IF(ISBLANK('Annex 2 EHV charges'!$A$11:$A$11),1, COUNTIF(A$4:$A357, 'Annex 2 EHV charges'!$A$11:$A$11)), 0)),"")</f>
        <v/>
      </c>
      <c r="B358" s="71" t="str">
        <f>IF($A358="","",VLOOKUP($A358,'Annex 2 EHV charges'!$A:$O,2,0))</f>
        <v/>
      </c>
      <c r="C358" s="72" t="str">
        <f>IF($A358="","",VLOOKUP($A358,'Annex 2 EHV charges'!$A:$O,3,0))</f>
        <v/>
      </c>
      <c r="D358" s="71" t="str">
        <f>IF($A358="","",VLOOKUP($A358,'Annex 2 EHV charges'!$A:$O,7,0))</f>
        <v/>
      </c>
      <c r="E358" s="73" t="str">
        <f>IFERROR(IF(VLOOKUP($A358,'Annex 2 EHV charges'!$A:$O,8,FALSE)=0,"",VLOOKUP($A358,'Annex 2 EHV charges'!$A:$O,8,FALSE)),"")</f>
        <v/>
      </c>
      <c r="F358" s="74" t="str">
        <f>IFERROR(IF(VLOOKUP($A358,'Annex 2 EHV charges'!$A:$O,9,FALSE)=0,"",VLOOKUP($A358,'Annex 2 EHV charges'!$A:$O,9,FALSE)),"")</f>
        <v/>
      </c>
      <c r="G358" s="75" t="str">
        <f>IFERROR(IF(VLOOKUP($A358,'Annex 2 EHV charges'!$A:$O,10,FALSE)=0,"",VLOOKUP($A358,'Annex 2 EHV charges'!$A:$O,10,FALSE)),"")</f>
        <v/>
      </c>
      <c r="H358" s="75" t="str">
        <f>IFERROR(IF(VLOOKUP($A358,'Annex 2 EHV charges'!$A:$O,11,FALSE)=0,"",VLOOKUP($A358,'Annex 2 EHV charges'!$A:$O,11,FALSE)),"")</f>
        <v/>
      </c>
    </row>
    <row r="359" spans="1:8" x14ac:dyDescent="0.2">
      <c r="A359" s="71" t="str">
        <f t="array" ref="A359">IFERROR(INDEX('Annex 2 EHV charges'!$A$11:$A$11, MATCH(0, IF(ISBLANK('Annex 2 EHV charges'!$A$11:$A$11),1, COUNTIF(A$4:$A358, 'Annex 2 EHV charges'!$A$11:$A$11)), 0)),"")</f>
        <v/>
      </c>
      <c r="B359" s="71" t="str">
        <f>IF($A359="","",VLOOKUP($A359,'Annex 2 EHV charges'!$A:$O,2,0))</f>
        <v/>
      </c>
      <c r="C359" s="72" t="str">
        <f>IF($A359="","",VLOOKUP($A359,'Annex 2 EHV charges'!$A:$O,3,0))</f>
        <v/>
      </c>
      <c r="D359" s="71" t="str">
        <f>IF($A359="","",VLOOKUP($A359,'Annex 2 EHV charges'!$A:$O,7,0))</f>
        <v/>
      </c>
      <c r="E359" s="73" t="str">
        <f>IFERROR(IF(VLOOKUP($A359,'Annex 2 EHV charges'!$A:$O,8,FALSE)=0,"",VLOOKUP($A359,'Annex 2 EHV charges'!$A:$O,8,FALSE)),"")</f>
        <v/>
      </c>
      <c r="F359" s="74" t="str">
        <f>IFERROR(IF(VLOOKUP($A359,'Annex 2 EHV charges'!$A:$O,9,FALSE)=0,"",VLOOKUP($A359,'Annex 2 EHV charges'!$A:$O,9,FALSE)),"")</f>
        <v/>
      </c>
      <c r="G359" s="75" t="str">
        <f>IFERROR(IF(VLOOKUP($A359,'Annex 2 EHV charges'!$A:$O,10,FALSE)=0,"",VLOOKUP($A359,'Annex 2 EHV charges'!$A:$O,10,FALSE)),"")</f>
        <v/>
      </c>
      <c r="H359" s="75" t="str">
        <f>IFERROR(IF(VLOOKUP($A359,'Annex 2 EHV charges'!$A:$O,11,FALSE)=0,"",VLOOKUP($A359,'Annex 2 EHV charges'!$A:$O,11,FALSE)),"")</f>
        <v/>
      </c>
    </row>
    <row r="360" spans="1:8" x14ac:dyDescent="0.2">
      <c r="A360" s="71" t="str">
        <f t="array" ref="A360">IFERROR(INDEX('Annex 2 EHV charges'!$A$11:$A$11, MATCH(0, IF(ISBLANK('Annex 2 EHV charges'!$A$11:$A$11),1, COUNTIF(A$4:$A359, 'Annex 2 EHV charges'!$A$11:$A$11)), 0)),"")</f>
        <v/>
      </c>
      <c r="B360" s="71" t="str">
        <f>IF($A360="","",VLOOKUP($A360,'Annex 2 EHV charges'!$A:$O,2,0))</f>
        <v/>
      </c>
      <c r="C360" s="72" t="str">
        <f>IF($A360="","",VLOOKUP($A360,'Annex 2 EHV charges'!$A:$O,3,0))</f>
        <v/>
      </c>
      <c r="D360" s="71" t="str">
        <f>IF($A360="","",VLOOKUP($A360,'Annex 2 EHV charges'!$A:$O,7,0))</f>
        <v/>
      </c>
      <c r="E360" s="73" t="str">
        <f>IFERROR(IF(VLOOKUP($A360,'Annex 2 EHV charges'!$A:$O,8,FALSE)=0,"",VLOOKUP($A360,'Annex 2 EHV charges'!$A:$O,8,FALSE)),"")</f>
        <v/>
      </c>
      <c r="F360" s="74" t="str">
        <f>IFERROR(IF(VLOOKUP($A360,'Annex 2 EHV charges'!$A:$O,9,FALSE)=0,"",VLOOKUP($A360,'Annex 2 EHV charges'!$A:$O,9,FALSE)),"")</f>
        <v/>
      </c>
      <c r="G360" s="75" t="str">
        <f>IFERROR(IF(VLOOKUP($A360,'Annex 2 EHV charges'!$A:$O,10,FALSE)=0,"",VLOOKUP($A360,'Annex 2 EHV charges'!$A:$O,10,FALSE)),"")</f>
        <v/>
      </c>
      <c r="H360" s="75" t="str">
        <f>IFERROR(IF(VLOOKUP($A360,'Annex 2 EHV charges'!$A:$O,11,FALSE)=0,"",VLOOKUP($A360,'Annex 2 EHV charges'!$A:$O,11,FALSE)),"")</f>
        <v/>
      </c>
    </row>
    <row r="361" spans="1:8" x14ac:dyDescent="0.2">
      <c r="A361" s="71" t="str">
        <f t="array" ref="A361">IFERROR(INDEX('Annex 2 EHV charges'!$A$11:$A$11, MATCH(0, IF(ISBLANK('Annex 2 EHV charges'!$A$11:$A$11),1, COUNTIF(A$4:$A360, 'Annex 2 EHV charges'!$A$11:$A$11)), 0)),"")</f>
        <v/>
      </c>
      <c r="B361" s="71" t="str">
        <f>IF($A361="","",VLOOKUP($A361,'Annex 2 EHV charges'!$A:$O,2,0))</f>
        <v/>
      </c>
      <c r="C361" s="72" t="str">
        <f>IF($A361="","",VLOOKUP($A361,'Annex 2 EHV charges'!$A:$O,3,0))</f>
        <v/>
      </c>
      <c r="D361" s="71" t="str">
        <f>IF($A361="","",VLOOKUP($A361,'Annex 2 EHV charges'!$A:$O,7,0))</f>
        <v/>
      </c>
      <c r="E361" s="73" t="str">
        <f>IFERROR(IF(VLOOKUP($A361,'Annex 2 EHV charges'!$A:$O,8,FALSE)=0,"",VLOOKUP($A361,'Annex 2 EHV charges'!$A:$O,8,FALSE)),"")</f>
        <v/>
      </c>
      <c r="F361" s="74" t="str">
        <f>IFERROR(IF(VLOOKUP($A361,'Annex 2 EHV charges'!$A:$O,9,FALSE)=0,"",VLOOKUP($A361,'Annex 2 EHV charges'!$A:$O,9,FALSE)),"")</f>
        <v/>
      </c>
      <c r="G361" s="75" t="str">
        <f>IFERROR(IF(VLOOKUP($A361,'Annex 2 EHV charges'!$A:$O,10,FALSE)=0,"",VLOOKUP($A361,'Annex 2 EHV charges'!$A:$O,10,FALSE)),"")</f>
        <v/>
      </c>
      <c r="H361" s="75" t="str">
        <f>IFERROR(IF(VLOOKUP($A361,'Annex 2 EHV charges'!$A:$O,11,FALSE)=0,"",VLOOKUP($A361,'Annex 2 EHV charges'!$A:$O,11,FALSE)),"")</f>
        <v/>
      </c>
    </row>
    <row r="362" spans="1:8" x14ac:dyDescent="0.2">
      <c r="A362" s="71" t="str">
        <f t="array" ref="A362">IFERROR(INDEX('Annex 2 EHV charges'!$A$11:$A$11, MATCH(0, IF(ISBLANK('Annex 2 EHV charges'!$A$11:$A$11),1, COUNTIF(A$4:$A361, 'Annex 2 EHV charges'!$A$11:$A$11)), 0)),"")</f>
        <v/>
      </c>
      <c r="B362" s="71" t="str">
        <f>IF($A362="","",VLOOKUP($A362,'Annex 2 EHV charges'!$A:$O,2,0))</f>
        <v/>
      </c>
      <c r="C362" s="72" t="str">
        <f>IF($A362="","",VLOOKUP($A362,'Annex 2 EHV charges'!$A:$O,3,0))</f>
        <v/>
      </c>
      <c r="D362" s="71" t="str">
        <f>IF($A362="","",VLOOKUP($A362,'Annex 2 EHV charges'!$A:$O,7,0))</f>
        <v/>
      </c>
      <c r="E362" s="73" t="str">
        <f>IFERROR(IF(VLOOKUP($A362,'Annex 2 EHV charges'!$A:$O,8,FALSE)=0,"",VLOOKUP($A362,'Annex 2 EHV charges'!$A:$O,8,FALSE)),"")</f>
        <v/>
      </c>
      <c r="F362" s="74" t="str">
        <f>IFERROR(IF(VLOOKUP($A362,'Annex 2 EHV charges'!$A:$O,9,FALSE)=0,"",VLOOKUP($A362,'Annex 2 EHV charges'!$A:$O,9,FALSE)),"")</f>
        <v/>
      </c>
      <c r="G362" s="75" t="str">
        <f>IFERROR(IF(VLOOKUP($A362,'Annex 2 EHV charges'!$A:$O,10,FALSE)=0,"",VLOOKUP($A362,'Annex 2 EHV charges'!$A:$O,10,FALSE)),"")</f>
        <v/>
      </c>
      <c r="H362" s="75" t="str">
        <f>IFERROR(IF(VLOOKUP($A362,'Annex 2 EHV charges'!$A:$O,11,FALSE)=0,"",VLOOKUP($A362,'Annex 2 EHV charges'!$A:$O,11,FALSE)),"")</f>
        <v/>
      </c>
    </row>
    <row r="363" spans="1:8" x14ac:dyDescent="0.2">
      <c r="A363" s="71" t="str">
        <f t="array" ref="A363">IFERROR(INDEX('Annex 2 EHV charges'!$A$11:$A$11, MATCH(0, IF(ISBLANK('Annex 2 EHV charges'!$A$11:$A$11),1, COUNTIF(A$4:$A362, 'Annex 2 EHV charges'!$A$11:$A$11)), 0)),"")</f>
        <v/>
      </c>
      <c r="B363" s="71" t="str">
        <f>IF($A363="","",VLOOKUP($A363,'Annex 2 EHV charges'!$A:$O,2,0))</f>
        <v/>
      </c>
      <c r="C363" s="72" t="str">
        <f>IF($A363="","",VLOOKUP($A363,'Annex 2 EHV charges'!$A:$O,3,0))</f>
        <v/>
      </c>
      <c r="D363" s="71" t="str">
        <f>IF($A363="","",VLOOKUP($A363,'Annex 2 EHV charges'!$A:$O,7,0))</f>
        <v/>
      </c>
      <c r="E363" s="73" t="str">
        <f>IFERROR(IF(VLOOKUP($A363,'Annex 2 EHV charges'!$A:$O,8,FALSE)=0,"",VLOOKUP($A363,'Annex 2 EHV charges'!$A:$O,8,FALSE)),"")</f>
        <v/>
      </c>
      <c r="F363" s="74" t="str">
        <f>IFERROR(IF(VLOOKUP($A363,'Annex 2 EHV charges'!$A:$O,9,FALSE)=0,"",VLOOKUP($A363,'Annex 2 EHV charges'!$A:$O,9,FALSE)),"")</f>
        <v/>
      </c>
      <c r="G363" s="75" t="str">
        <f>IFERROR(IF(VLOOKUP($A363,'Annex 2 EHV charges'!$A:$O,10,FALSE)=0,"",VLOOKUP($A363,'Annex 2 EHV charges'!$A:$O,10,FALSE)),"")</f>
        <v/>
      </c>
      <c r="H363" s="75" t="str">
        <f>IFERROR(IF(VLOOKUP($A363,'Annex 2 EHV charges'!$A:$O,11,FALSE)=0,"",VLOOKUP($A363,'Annex 2 EHV charges'!$A:$O,11,FALSE)),"")</f>
        <v/>
      </c>
    </row>
    <row r="364" spans="1:8" x14ac:dyDescent="0.2">
      <c r="A364" s="71" t="str">
        <f t="array" ref="A364">IFERROR(INDEX('Annex 2 EHV charges'!$A$11:$A$11, MATCH(0, IF(ISBLANK('Annex 2 EHV charges'!$A$11:$A$11),1, COUNTIF(A$4:$A363, 'Annex 2 EHV charges'!$A$11:$A$11)), 0)),"")</f>
        <v/>
      </c>
      <c r="B364" s="71" t="str">
        <f>IF($A364="","",VLOOKUP($A364,'Annex 2 EHV charges'!$A:$O,2,0))</f>
        <v/>
      </c>
      <c r="C364" s="72" t="str">
        <f>IF($A364="","",VLOOKUP($A364,'Annex 2 EHV charges'!$A:$O,3,0))</f>
        <v/>
      </c>
      <c r="D364" s="71" t="str">
        <f>IF($A364="","",VLOOKUP($A364,'Annex 2 EHV charges'!$A:$O,7,0))</f>
        <v/>
      </c>
      <c r="E364" s="73" t="str">
        <f>IFERROR(IF(VLOOKUP($A364,'Annex 2 EHV charges'!$A:$O,8,FALSE)=0,"",VLOOKUP($A364,'Annex 2 EHV charges'!$A:$O,8,FALSE)),"")</f>
        <v/>
      </c>
      <c r="F364" s="74" t="str">
        <f>IFERROR(IF(VLOOKUP($A364,'Annex 2 EHV charges'!$A:$O,9,FALSE)=0,"",VLOOKUP($A364,'Annex 2 EHV charges'!$A:$O,9,FALSE)),"")</f>
        <v/>
      </c>
      <c r="G364" s="75" t="str">
        <f>IFERROR(IF(VLOOKUP($A364,'Annex 2 EHV charges'!$A:$O,10,FALSE)=0,"",VLOOKUP($A364,'Annex 2 EHV charges'!$A:$O,10,FALSE)),"")</f>
        <v/>
      </c>
      <c r="H364" s="75" t="str">
        <f>IFERROR(IF(VLOOKUP($A364,'Annex 2 EHV charges'!$A:$O,11,FALSE)=0,"",VLOOKUP($A364,'Annex 2 EHV charges'!$A:$O,11,FALSE)),"")</f>
        <v/>
      </c>
    </row>
    <row r="365" spans="1:8" x14ac:dyDescent="0.2">
      <c r="A365" s="71" t="str">
        <f t="array" ref="A365">IFERROR(INDEX('Annex 2 EHV charges'!$A$11:$A$11, MATCH(0, IF(ISBLANK('Annex 2 EHV charges'!$A$11:$A$11),1, COUNTIF(A$4:$A364, 'Annex 2 EHV charges'!$A$11:$A$11)), 0)),"")</f>
        <v/>
      </c>
      <c r="B365" s="71" t="str">
        <f>IF($A365="","",VLOOKUP($A365,'Annex 2 EHV charges'!$A:$O,2,0))</f>
        <v/>
      </c>
      <c r="C365" s="72" t="str">
        <f>IF($A365="","",VLOOKUP($A365,'Annex 2 EHV charges'!$A:$O,3,0))</f>
        <v/>
      </c>
      <c r="D365" s="71" t="str">
        <f>IF($A365="","",VLOOKUP($A365,'Annex 2 EHV charges'!$A:$O,7,0))</f>
        <v/>
      </c>
      <c r="E365" s="73" t="str">
        <f>IFERROR(IF(VLOOKUP($A365,'Annex 2 EHV charges'!$A:$O,8,FALSE)=0,"",VLOOKUP($A365,'Annex 2 EHV charges'!$A:$O,8,FALSE)),"")</f>
        <v/>
      </c>
      <c r="F365" s="74" t="str">
        <f>IFERROR(IF(VLOOKUP($A365,'Annex 2 EHV charges'!$A:$O,9,FALSE)=0,"",VLOOKUP($A365,'Annex 2 EHV charges'!$A:$O,9,FALSE)),"")</f>
        <v/>
      </c>
      <c r="G365" s="75" t="str">
        <f>IFERROR(IF(VLOOKUP($A365,'Annex 2 EHV charges'!$A:$O,10,FALSE)=0,"",VLOOKUP($A365,'Annex 2 EHV charges'!$A:$O,10,FALSE)),"")</f>
        <v/>
      </c>
      <c r="H365" s="75" t="str">
        <f>IFERROR(IF(VLOOKUP($A365,'Annex 2 EHV charges'!$A:$O,11,FALSE)=0,"",VLOOKUP($A365,'Annex 2 EHV charges'!$A:$O,11,FALSE)),"")</f>
        <v/>
      </c>
    </row>
    <row r="366" spans="1:8" x14ac:dyDescent="0.2">
      <c r="A366" s="71" t="str">
        <f t="array" ref="A366">IFERROR(INDEX('Annex 2 EHV charges'!$A$11:$A$11, MATCH(0, IF(ISBLANK('Annex 2 EHV charges'!$A$11:$A$11),1, COUNTIF(A$4:$A365, 'Annex 2 EHV charges'!$A$11:$A$11)), 0)),"")</f>
        <v/>
      </c>
      <c r="B366" s="71" t="str">
        <f>IF($A366="","",VLOOKUP($A366,'Annex 2 EHV charges'!$A:$O,2,0))</f>
        <v/>
      </c>
      <c r="C366" s="72" t="str">
        <f>IF($A366="","",VLOOKUP($A366,'Annex 2 EHV charges'!$A:$O,3,0))</f>
        <v/>
      </c>
      <c r="D366" s="71" t="str">
        <f>IF($A366="","",VLOOKUP($A366,'Annex 2 EHV charges'!$A:$O,7,0))</f>
        <v/>
      </c>
      <c r="E366" s="73" t="str">
        <f>IFERROR(IF(VLOOKUP($A366,'Annex 2 EHV charges'!$A:$O,8,FALSE)=0,"",VLOOKUP($A366,'Annex 2 EHV charges'!$A:$O,8,FALSE)),"")</f>
        <v/>
      </c>
      <c r="F366" s="74" t="str">
        <f>IFERROR(IF(VLOOKUP($A366,'Annex 2 EHV charges'!$A:$O,9,FALSE)=0,"",VLOOKUP($A366,'Annex 2 EHV charges'!$A:$O,9,FALSE)),"")</f>
        <v/>
      </c>
      <c r="G366" s="75" t="str">
        <f>IFERROR(IF(VLOOKUP($A366,'Annex 2 EHV charges'!$A:$O,10,FALSE)=0,"",VLOOKUP($A366,'Annex 2 EHV charges'!$A:$O,10,FALSE)),"")</f>
        <v/>
      </c>
      <c r="H366" s="75" t="str">
        <f>IFERROR(IF(VLOOKUP($A366,'Annex 2 EHV charges'!$A:$O,11,FALSE)=0,"",VLOOKUP($A366,'Annex 2 EHV charges'!$A:$O,11,FALSE)),"")</f>
        <v/>
      </c>
    </row>
    <row r="367" spans="1:8" x14ac:dyDescent="0.2">
      <c r="A367" s="71" t="str">
        <f t="array" ref="A367">IFERROR(INDEX('Annex 2 EHV charges'!$A$11:$A$11, MATCH(0, IF(ISBLANK('Annex 2 EHV charges'!$A$11:$A$11),1, COUNTIF(A$4:$A366, 'Annex 2 EHV charges'!$A$11:$A$11)), 0)),"")</f>
        <v/>
      </c>
      <c r="B367" s="71" t="str">
        <f>IF($A367="","",VLOOKUP($A367,'Annex 2 EHV charges'!$A:$O,2,0))</f>
        <v/>
      </c>
      <c r="C367" s="72" t="str">
        <f>IF($A367="","",VLOOKUP($A367,'Annex 2 EHV charges'!$A:$O,3,0))</f>
        <v/>
      </c>
      <c r="D367" s="71" t="str">
        <f>IF($A367="","",VLOOKUP($A367,'Annex 2 EHV charges'!$A:$O,7,0))</f>
        <v/>
      </c>
      <c r="E367" s="73" t="str">
        <f>IFERROR(IF(VLOOKUP($A367,'Annex 2 EHV charges'!$A:$O,8,FALSE)=0,"",VLOOKUP($A367,'Annex 2 EHV charges'!$A:$O,8,FALSE)),"")</f>
        <v/>
      </c>
      <c r="F367" s="74" t="str">
        <f>IFERROR(IF(VLOOKUP($A367,'Annex 2 EHV charges'!$A:$O,9,FALSE)=0,"",VLOOKUP($A367,'Annex 2 EHV charges'!$A:$O,9,FALSE)),"")</f>
        <v/>
      </c>
      <c r="G367" s="75" t="str">
        <f>IFERROR(IF(VLOOKUP($A367,'Annex 2 EHV charges'!$A:$O,10,FALSE)=0,"",VLOOKUP($A367,'Annex 2 EHV charges'!$A:$O,10,FALSE)),"")</f>
        <v/>
      </c>
      <c r="H367" s="75" t="str">
        <f>IFERROR(IF(VLOOKUP($A367,'Annex 2 EHV charges'!$A:$O,11,FALSE)=0,"",VLOOKUP($A367,'Annex 2 EHV charges'!$A:$O,11,FALSE)),"")</f>
        <v/>
      </c>
    </row>
    <row r="368" spans="1:8" x14ac:dyDescent="0.2">
      <c r="A368" s="71" t="str">
        <f t="array" ref="A368">IFERROR(INDEX('Annex 2 EHV charges'!$A$11:$A$11, MATCH(0, IF(ISBLANK('Annex 2 EHV charges'!$A$11:$A$11),1, COUNTIF(A$4:$A367, 'Annex 2 EHV charges'!$A$11:$A$11)), 0)),"")</f>
        <v/>
      </c>
      <c r="B368" s="71" t="str">
        <f>IF($A368="","",VLOOKUP($A368,'Annex 2 EHV charges'!$A:$O,2,0))</f>
        <v/>
      </c>
      <c r="C368" s="72" t="str">
        <f>IF($A368="","",VLOOKUP($A368,'Annex 2 EHV charges'!$A:$O,3,0))</f>
        <v/>
      </c>
      <c r="D368" s="71" t="str">
        <f>IF($A368="","",VLOOKUP($A368,'Annex 2 EHV charges'!$A:$O,7,0))</f>
        <v/>
      </c>
      <c r="E368" s="73" t="str">
        <f>IFERROR(IF(VLOOKUP($A368,'Annex 2 EHV charges'!$A:$O,8,FALSE)=0,"",VLOOKUP($A368,'Annex 2 EHV charges'!$A:$O,8,FALSE)),"")</f>
        <v/>
      </c>
      <c r="F368" s="74" t="str">
        <f>IFERROR(IF(VLOOKUP($A368,'Annex 2 EHV charges'!$A:$O,9,FALSE)=0,"",VLOOKUP($A368,'Annex 2 EHV charges'!$A:$O,9,FALSE)),"")</f>
        <v/>
      </c>
      <c r="G368" s="75" t="str">
        <f>IFERROR(IF(VLOOKUP($A368,'Annex 2 EHV charges'!$A:$O,10,FALSE)=0,"",VLOOKUP($A368,'Annex 2 EHV charges'!$A:$O,10,FALSE)),"")</f>
        <v/>
      </c>
      <c r="H368" s="75" t="str">
        <f>IFERROR(IF(VLOOKUP($A368,'Annex 2 EHV charges'!$A:$O,11,FALSE)=0,"",VLOOKUP($A368,'Annex 2 EHV charges'!$A:$O,11,FALSE)),"")</f>
        <v/>
      </c>
    </row>
    <row r="369" spans="1:8" x14ac:dyDescent="0.2">
      <c r="A369" s="71" t="str">
        <f t="array" ref="A369">IFERROR(INDEX('Annex 2 EHV charges'!$A$11:$A$11, MATCH(0, IF(ISBLANK('Annex 2 EHV charges'!$A$11:$A$11),1, COUNTIF(A$4:$A368, 'Annex 2 EHV charges'!$A$11:$A$11)), 0)),"")</f>
        <v/>
      </c>
      <c r="B369" s="71" t="str">
        <f>IF($A369="","",VLOOKUP($A369,'Annex 2 EHV charges'!$A:$O,2,0))</f>
        <v/>
      </c>
      <c r="C369" s="72" t="str">
        <f>IF($A369="","",VLOOKUP($A369,'Annex 2 EHV charges'!$A:$O,3,0))</f>
        <v/>
      </c>
      <c r="D369" s="71" t="str">
        <f>IF($A369="","",VLOOKUP($A369,'Annex 2 EHV charges'!$A:$O,7,0))</f>
        <v/>
      </c>
      <c r="E369" s="73" t="str">
        <f>IFERROR(IF(VLOOKUP($A369,'Annex 2 EHV charges'!$A:$O,8,FALSE)=0,"",VLOOKUP($A369,'Annex 2 EHV charges'!$A:$O,8,FALSE)),"")</f>
        <v/>
      </c>
      <c r="F369" s="74" t="str">
        <f>IFERROR(IF(VLOOKUP($A369,'Annex 2 EHV charges'!$A:$O,9,FALSE)=0,"",VLOOKUP($A369,'Annex 2 EHV charges'!$A:$O,9,FALSE)),"")</f>
        <v/>
      </c>
      <c r="G369" s="75" t="str">
        <f>IFERROR(IF(VLOOKUP($A369,'Annex 2 EHV charges'!$A:$O,10,FALSE)=0,"",VLOOKUP($A369,'Annex 2 EHV charges'!$A:$O,10,FALSE)),"")</f>
        <v/>
      </c>
      <c r="H369" s="75" t="str">
        <f>IFERROR(IF(VLOOKUP($A369,'Annex 2 EHV charges'!$A:$O,11,FALSE)=0,"",VLOOKUP($A369,'Annex 2 EHV charges'!$A:$O,11,FALSE)),"")</f>
        <v/>
      </c>
    </row>
    <row r="370" spans="1:8" x14ac:dyDescent="0.2">
      <c r="A370" s="71" t="str">
        <f t="array" ref="A370">IFERROR(INDEX('Annex 2 EHV charges'!$A$11:$A$11, MATCH(0, IF(ISBLANK('Annex 2 EHV charges'!$A$11:$A$11),1, COUNTIF(A$4:$A369, 'Annex 2 EHV charges'!$A$11:$A$11)), 0)),"")</f>
        <v/>
      </c>
      <c r="B370" s="71" t="str">
        <f>IF($A370="","",VLOOKUP($A370,'Annex 2 EHV charges'!$A:$O,2,0))</f>
        <v/>
      </c>
      <c r="C370" s="72" t="str">
        <f>IF($A370="","",VLOOKUP($A370,'Annex 2 EHV charges'!$A:$O,3,0))</f>
        <v/>
      </c>
      <c r="D370" s="71" t="str">
        <f>IF($A370="","",VLOOKUP($A370,'Annex 2 EHV charges'!$A:$O,7,0))</f>
        <v/>
      </c>
      <c r="E370" s="73" t="str">
        <f>IFERROR(IF(VLOOKUP($A370,'Annex 2 EHV charges'!$A:$O,8,FALSE)=0,"",VLOOKUP($A370,'Annex 2 EHV charges'!$A:$O,8,FALSE)),"")</f>
        <v/>
      </c>
      <c r="F370" s="74" t="str">
        <f>IFERROR(IF(VLOOKUP($A370,'Annex 2 EHV charges'!$A:$O,9,FALSE)=0,"",VLOOKUP($A370,'Annex 2 EHV charges'!$A:$O,9,FALSE)),"")</f>
        <v/>
      </c>
      <c r="G370" s="75" t="str">
        <f>IFERROR(IF(VLOOKUP($A370,'Annex 2 EHV charges'!$A:$O,10,FALSE)=0,"",VLOOKUP($A370,'Annex 2 EHV charges'!$A:$O,10,FALSE)),"")</f>
        <v/>
      </c>
      <c r="H370" s="75" t="str">
        <f>IFERROR(IF(VLOOKUP($A370,'Annex 2 EHV charges'!$A:$O,11,FALSE)=0,"",VLOOKUP($A370,'Annex 2 EHV charges'!$A:$O,11,FALSE)),"")</f>
        <v/>
      </c>
    </row>
    <row r="371" spans="1:8" x14ac:dyDescent="0.2">
      <c r="A371" s="71" t="str">
        <f t="array" ref="A371">IFERROR(INDEX('Annex 2 EHV charges'!$A$11:$A$11, MATCH(0, IF(ISBLANK('Annex 2 EHV charges'!$A$11:$A$11),1, COUNTIF(A$4:$A370, 'Annex 2 EHV charges'!$A$11:$A$11)), 0)),"")</f>
        <v/>
      </c>
      <c r="B371" s="71" t="str">
        <f>IF($A371="","",VLOOKUP($A371,'Annex 2 EHV charges'!$A:$O,2,0))</f>
        <v/>
      </c>
      <c r="C371" s="72" t="str">
        <f>IF($A371="","",VLOOKUP($A371,'Annex 2 EHV charges'!$A:$O,3,0))</f>
        <v/>
      </c>
      <c r="D371" s="71" t="str">
        <f>IF($A371="","",VLOOKUP($A371,'Annex 2 EHV charges'!$A:$O,7,0))</f>
        <v/>
      </c>
      <c r="E371" s="73" t="str">
        <f>IFERROR(IF(VLOOKUP($A371,'Annex 2 EHV charges'!$A:$O,8,FALSE)=0,"",VLOOKUP($A371,'Annex 2 EHV charges'!$A:$O,8,FALSE)),"")</f>
        <v/>
      </c>
      <c r="F371" s="74" t="str">
        <f>IFERROR(IF(VLOOKUP($A371,'Annex 2 EHV charges'!$A:$O,9,FALSE)=0,"",VLOOKUP($A371,'Annex 2 EHV charges'!$A:$O,9,FALSE)),"")</f>
        <v/>
      </c>
      <c r="G371" s="75" t="str">
        <f>IFERROR(IF(VLOOKUP($A371,'Annex 2 EHV charges'!$A:$O,10,FALSE)=0,"",VLOOKUP($A371,'Annex 2 EHV charges'!$A:$O,10,FALSE)),"")</f>
        <v/>
      </c>
      <c r="H371" s="75" t="str">
        <f>IFERROR(IF(VLOOKUP($A371,'Annex 2 EHV charges'!$A:$O,11,FALSE)=0,"",VLOOKUP($A371,'Annex 2 EHV charges'!$A:$O,11,FALSE)),"")</f>
        <v/>
      </c>
    </row>
    <row r="372" spans="1:8" x14ac:dyDescent="0.2">
      <c r="A372" s="71" t="str">
        <f t="array" ref="A372">IFERROR(INDEX('Annex 2 EHV charges'!$A$11:$A$11, MATCH(0, IF(ISBLANK('Annex 2 EHV charges'!$A$11:$A$11),1, COUNTIF(A$4:$A371, 'Annex 2 EHV charges'!$A$11:$A$11)), 0)),"")</f>
        <v/>
      </c>
      <c r="B372" s="71" t="str">
        <f>IF($A372="","",VLOOKUP($A372,'Annex 2 EHV charges'!$A:$O,2,0))</f>
        <v/>
      </c>
      <c r="C372" s="72" t="str">
        <f>IF($A372="","",VLOOKUP($A372,'Annex 2 EHV charges'!$A:$O,3,0))</f>
        <v/>
      </c>
      <c r="D372" s="71" t="str">
        <f>IF($A372="","",VLOOKUP($A372,'Annex 2 EHV charges'!$A:$O,7,0))</f>
        <v/>
      </c>
      <c r="E372" s="73" t="str">
        <f>IFERROR(IF(VLOOKUP($A372,'Annex 2 EHV charges'!$A:$O,8,FALSE)=0,"",VLOOKUP($A372,'Annex 2 EHV charges'!$A:$O,8,FALSE)),"")</f>
        <v/>
      </c>
      <c r="F372" s="74" t="str">
        <f>IFERROR(IF(VLOOKUP($A372,'Annex 2 EHV charges'!$A:$O,9,FALSE)=0,"",VLOOKUP($A372,'Annex 2 EHV charges'!$A:$O,9,FALSE)),"")</f>
        <v/>
      </c>
      <c r="G372" s="75" t="str">
        <f>IFERROR(IF(VLOOKUP($A372,'Annex 2 EHV charges'!$A:$O,10,FALSE)=0,"",VLOOKUP($A372,'Annex 2 EHV charges'!$A:$O,10,FALSE)),"")</f>
        <v/>
      </c>
      <c r="H372" s="75" t="str">
        <f>IFERROR(IF(VLOOKUP($A372,'Annex 2 EHV charges'!$A:$O,11,FALSE)=0,"",VLOOKUP($A372,'Annex 2 EHV charges'!$A:$O,11,FALSE)),"")</f>
        <v/>
      </c>
    </row>
    <row r="373" spans="1:8" x14ac:dyDescent="0.2">
      <c r="A373" s="71" t="str">
        <f t="array" ref="A373">IFERROR(INDEX('Annex 2 EHV charges'!$A$11:$A$11, MATCH(0, IF(ISBLANK('Annex 2 EHV charges'!$A$11:$A$11),1, COUNTIF(A$4:$A372, 'Annex 2 EHV charges'!$A$11:$A$11)), 0)),"")</f>
        <v/>
      </c>
      <c r="B373" s="71" t="str">
        <f>IF($A373="","",VLOOKUP($A373,'Annex 2 EHV charges'!$A:$O,2,0))</f>
        <v/>
      </c>
      <c r="C373" s="72" t="str">
        <f>IF($A373="","",VLOOKUP($A373,'Annex 2 EHV charges'!$A:$O,3,0))</f>
        <v/>
      </c>
      <c r="D373" s="71" t="str">
        <f>IF($A373="","",VLOOKUP($A373,'Annex 2 EHV charges'!$A:$O,7,0))</f>
        <v/>
      </c>
      <c r="E373" s="73" t="str">
        <f>IFERROR(IF(VLOOKUP($A373,'Annex 2 EHV charges'!$A:$O,8,FALSE)=0,"",VLOOKUP($A373,'Annex 2 EHV charges'!$A:$O,8,FALSE)),"")</f>
        <v/>
      </c>
      <c r="F373" s="74" t="str">
        <f>IFERROR(IF(VLOOKUP($A373,'Annex 2 EHV charges'!$A:$O,9,FALSE)=0,"",VLOOKUP($A373,'Annex 2 EHV charges'!$A:$O,9,FALSE)),"")</f>
        <v/>
      </c>
      <c r="G373" s="75" t="str">
        <f>IFERROR(IF(VLOOKUP($A373,'Annex 2 EHV charges'!$A:$O,10,FALSE)=0,"",VLOOKUP($A373,'Annex 2 EHV charges'!$A:$O,10,FALSE)),"")</f>
        <v/>
      </c>
      <c r="H373" s="75" t="str">
        <f>IFERROR(IF(VLOOKUP($A373,'Annex 2 EHV charges'!$A:$O,11,FALSE)=0,"",VLOOKUP($A373,'Annex 2 EHV charges'!$A:$O,11,FALSE)),"")</f>
        <v/>
      </c>
    </row>
    <row r="374" spans="1:8" x14ac:dyDescent="0.2">
      <c r="A374" s="71" t="str">
        <f t="array" ref="A374">IFERROR(INDEX('Annex 2 EHV charges'!$A$11:$A$11, MATCH(0, IF(ISBLANK('Annex 2 EHV charges'!$A$11:$A$11),1, COUNTIF(A$4:$A373, 'Annex 2 EHV charges'!$A$11:$A$11)), 0)),"")</f>
        <v/>
      </c>
      <c r="B374" s="71" t="str">
        <f>IF($A374="","",VLOOKUP($A374,'Annex 2 EHV charges'!$A:$O,2,0))</f>
        <v/>
      </c>
      <c r="C374" s="72" t="str">
        <f>IF($A374="","",VLOOKUP($A374,'Annex 2 EHV charges'!$A:$O,3,0))</f>
        <v/>
      </c>
      <c r="D374" s="71" t="str">
        <f>IF($A374="","",VLOOKUP($A374,'Annex 2 EHV charges'!$A:$O,7,0))</f>
        <v/>
      </c>
      <c r="E374" s="73" t="str">
        <f>IFERROR(IF(VLOOKUP($A374,'Annex 2 EHV charges'!$A:$O,8,FALSE)=0,"",VLOOKUP($A374,'Annex 2 EHV charges'!$A:$O,8,FALSE)),"")</f>
        <v/>
      </c>
      <c r="F374" s="74" t="str">
        <f>IFERROR(IF(VLOOKUP($A374,'Annex 2 EHV charges'!$A:$O,9,FALSE)=0,"",VLOOKUP($A374,'Annex 2 EHV charges'!$A:$O,9,FALSE)),"")</f>
        <v/>
      </c>
      <c r="G374" s="75" t="str">
        <f>IFERROR(IF(VLOOKUP($A374,'Annex 2 EHV charges'!$A:$O,10,FALSE)=0,"",VLOOKUP($A374,'Annex 2 EHV charges'!$A:$O,10,FALSE)),"")</f>
        <v/>
      </c>
      <c r="H374" s="75" t="str">
        <f>IFERROR(IF(VLOOKUP($A374,'Annex 2 EHV charges'!$A:$O,11,FALSE)=0,"",VLOOKUP($A374,'Annex 2 EHV charges'!$A:$O,11,FALSE)),"")</f>
        <v/>
      </c>
    </row>
    <row r="375" spans="1:8" x14ac:dyDescent="0.2">
      <c r="A375" s="71" t="str">
        <f t="array" ref="A375">IFERROR(INDEX('Annex 2 EHV charges'!$A$11:$A$11, MATCH(0, IF(ISBLANK('Annex 2 EHV charges'!$A$11:$A$11),1, COUNTIF(A$4:$A374, 'Annex 2 EHV charges'!$A$11:$A$11)), 0)),"")</f>
        <v/>
      </c>
      <c r="B375" s="71" t="str">
        <f>IF($A375="","",VLOOKUP($A375,'Annex 2 EHV charges'!$A:$O,2,0))</f>
        <v/>
      </c>
      <c r="C375" s="72" t="str">
        <f>IF($A375="","",VLOOKUP($A375,'Annex 2 EHV charges'!$A:$O,3,0))</f>
        <v/>
      </c>
      <c r="D375" s="71" t="str">
        <f>IF($A375="","",VLOOKUP($A375,'Annex 2 EHV charges'!$A:$O,7,0))</f>
        <v/>
      </c>
      <c r="E375" s="73" t="str">
        <f>IFERROR(IF(VLOOKUP($A375,'Annex 2 EHV charges'!$A:$O,8,FALSE)=0,"",VLOOKUP($A375,'Annex 2 EHV charges'!$A:$O,8,FALSE)),"")</f>
        <v/>
      </c>
      <c r="F375" s="74" t="str">
        <f>IFERROR(IF(VLOOKUP($A375,'Annex 2 EHV charges'!$A:$O,9,FALSE)=0,"",VLOOKUP($A375,'Annex 2 EHV charges'!$A:$O,9,FALSE)),"")</f>
        <v/>
      </c>
      <c r="G375" s="75" t="str">
        <f>IFERROR(IF(VLOOKUP($A375,'Annex 2 EHV charges'!$A:$O,10,FALSE)=0,"",VLOOKUP($A375,'Annex 2 EHV charges'!$A:$O,10,FALSE)),"")</f>
        <v/>
      </c>
      <c r="H375" s="75" t="str">
        <f>IFERROR(IF(VLOOKUP($A375,'Annex 2 EHV charges'!$A:$O,11,FALSE)=0,"",VLOOKUP($A375,'Annex 2 EHV charges'!$A:$O,11,FALSE)),"")</f>
        <v/>
      </c>
    </row>
    <row r="376" spans="1:8" x14ac:dyDescent="0.2">
      <c r="A376" s="71" t="str">
        <f t="array" ref="A376">IFERROR(INDEX('Annex 2 EHV charges'!$A$11:$A$11, MATCH(0, IF(ISBLANK('Annex 2 EHV charges'!$A$11:$A$11),1, COUNTIF(A$4:$A375, 'Annex 2 EHV charges'!$A$11:$A$11)), 0)),"")</f>
        <v/>
      </c>
      <c r="B376" s="71" t="str">
        <f>IF($A376="","",VLOOKUP($A376,'Annex 2 EHV charges'!$A:$O,2,0))</f>
        <v/>
      </c>
      <c r="C376" s="72" t="str">
        <f>IF($A376="","",VLOOKUP($A376,'Annex 2 EHV charges'!$A:$O,3,0))</f>
        <v/>
      </c>
      <c r="D376" s="71" t="str">
        <f>IF($A376="","",VLOOKUP($A376,'Annex 2 EHV charges'!$A:$O,7,0))</f>
        <v/>
      </c>
      <c r="E376" s="73" t="str">
        <f>IFERROR(IF(VLOOKUP($A376,'Annex 2 EHV charges'!$A:$O,8,FALSE)=0,"",VLOOKUP($A376,'Annex 2 EHV charges'!$A:$O,8,FALSE)),"")</f>
        <v/>
      </c>
      <c r="F376" s="74" t="str">
        <f>IFERROR(IF(VLOOKUP($A376,'Annex 2 EHV charges'!$A:$O,9,FALSE)=0,"",VLOOKUP($A376,'Annex 2 EHV charges'!$A:$O,9,FALSE)),"")</f>
        <v/>
      </c>
      <c r="G376" s="75" t="str">
        <f>IFERROR(IF(VLOOKUP($A376,'Annex 2 EHV charges'!$A:$O,10,FALSE)=0,"",VLOOKUP($A376,'Annex 2 EHV charges'!$A:$O,10,FALSE)),"")</f>
        <v/>
      </c>
      <c r="H376" s="75" t="str">
        <f>IFERROR(IF(VLOOKUP($A376,'Annex 2 EHV charges'!$A:$O,11,FALSE)=0,"",VLOOKUP($A376,'Annex 2 EHV charges'!$A:$O,11,FALSE)),"")</f>
        <v/>
      </c>
    </row>
    <row r="377" spans="1:8" x14ac:dyDescent="0.2">
      <c r="A377" s="71" t="str">
        <f t="array" ref="A377">IFERROR(INDEX('Annex 2 EHV charges'!$A$11:$A$11, MATCH(0, IF(ISBLANK('Annex 2 EHV charges'!$A$11:$A$11),1, COUNTIF(A$4:$A376, 'Annex 2 EHV charges'!$A$11:$A$11)), 0)),"")</f>
        <v/>
      </c>
      <c r="B377" s="71" t="str">
        <f>IF($A377="","",VLOOKUP($A377,'Annex 2 EHV charges'!$A:$O,2,0))</f>
        <v/>
      </c>
      <c r="C377" s="72" t="str">
        <f>IF($A377="","",VLOOKUP($A377,'Annex 2 EHV charges'!$A:$O,3,0))</f>
        <v/>
      </c>
      <c r="D377" s="71" t="str">
        <f>IF($A377="","",VLOOKUP($A377,'Annex 2 EHV charges'!$A:$O,7,0))</f>
        <v/>
      </c>
      <c r="E377" s="73" t="str">
        <f>IFERROR(IF(VLOOKUP($A377,'Annex 2 EHV charges'!$A:$O,8,FALSE)=0,"",VLOOKUP($A377,'Annex 2 EHV charges'!$A:$O,8,FALSE)),"")</f>
        <v/>
      </c>
      <c r="F377" s="74" t="str">
        <f>IFERROR(IF(VLOOKUP($A377,'Annex 2 EHV charges'!$A:$O,9,FALSE)=0,"",VLOOKUP($A377,'Annex 2 EHV charges'!$A:$O,9,FALSE)),"")</f>
        <v/>
      </c>
      <c r="G377" s="75" t="str">
        <f>IFERROR(IF(VLOOKUP($A377,'Annex 2 EHV charges'!$A:$O,10,FALSE)=0,"",VLOOKUP($A377,'Annex 2 EHV charges'!$A:$O,10,FALSE)),"")</f>
        <v/>
      </c>
      <c r="H377" s="75" t="str">
        <f>IFERROR(IF(VLOOKUP($A377,'Annex 2 EHV charges'!$A:$O,11,FALSE)=0,"",VLOOKUP($A377,'Annex 2 EHV charges'!$A:$O,11,FALSE)),"")</f>
        <v/>
      </c>
    </row>
    <row r="378" spans="1:8" x14ac:dyDescent="0.2">
      <c r="A378" s="71" t="str">
        <f t="array" ref="A378">IFERROR(INDEX('Annex 2 EHV charges'!$A$11:$A$11, MATCH(0, IF(ISBLANK('Annex 2 EHV charges'!$A$11:$A$11),1, COUNTIF(A$4:$A377, 'Annex 2 EHV charges'!$A$11:$A$11)), 0)),"")</f>
        <v/>
      </c>
      <c r="B378" s="71" t="str">
        <f>IF($A378="","",VLOOKUP($A378,'Annex 2 EHV charges'!$A:$O,2,0))</f>
        <v/>
      </c>
      <c r="C378" s="72" t="str">
        <f>IF($A378="","",VLOOKUP($A378,'Annex 2 EHV charges'!$A:$O,3,0))</f>
        <v/>
      </c>
      <c r="D378" s="71" t="str">
        <f>IF($A378="","",VLOOKUP($A378,'Annex 2 EHV charges'!$A:$O,7,0))</f>
        <v/>
      </c>
      <c r="E378" s="73" t="str">
        <f>IFERROR(IF(VLOOKUP($A378,'Annex 2 EHV charges'!$A:$O,8,FALSE)=0,"",VLOOKUP($A378,'Annex 2 EHV charges'!$A:$O,8,FALSE)),"")</f>
        <v/>
      </c>
      <c r="F378" s="74" t="str">
        <f>IFERROR(IF(VLOOKUP($A378,'Annex 2 EHV charges'!$A:$O,9,FALSE)=0,"",VLOOKUP($A378,'Annex 2 EHV charges'!$A:$O,9,FALSE)),"")</f>
        <v/>
      </c>
      <c r="G378" s="75" t="str">
        <f>IFERROR(IF(VLOOKUP($A378,'Annex 2 EHV charges'!$A:$O,10,FALSE)=0,"",VLOOKUP($A378,'Annex 2 EHV charges'!$A:$O,10,FALSE)),"")</f>
        <v/>
      </c>
      <c r="H378" s="75" t="str">
        <f>IFERROR(IF(VLOOKUP($A378,'Annex 2 EHV charges'!$A:$O,11,FALSE)=0,"",VLOOKUP($A378,'Annex 2 EHV charges'!$A:$O,11,FALSE)),"")</f>
        <v/>
      </c>
    </row>
    <row r="379" spans="1:8" x14ac:dyDescent="0.2">
      <c r="A379" s="71" t="str">
        <f t="array" ref="A379">IFERROR(INDEX('Annex 2 EHV charges'!$A$11:$A$11, MATCH(0, IF(ISBLANK('Annex 2 EHV charges'!$A$11:$A$11),1, COUNTIF(A$4:$A378, 'Annex 2 EHV charges'!$A$11:$A$11)), 0)),"")</f>
        <v/>
      </c>
      <c r="B379" s="71" t="str">
        <f>IF($A379="","",VLOOKUP($A379,'Annex 2 EHV charges'!$A:$O,2,0))</f>
        <v/>
      </c>
      <c r="C379" s="72" t="str">
        <f>IF($A379="","",VLOOKUP($A379,'Annex 2 EHV charges'!$A:$O,3,0))</f>
        <v/>
      </c>
      <c r="D379" s="71" t="str">
        <f>IF($A379="","",VLOOKUP($A379,'Annex 2 EHV charges'!$A:$O,7,0))</f>
        <v/>
      </c>
      <c r="E379" s="73" t="str">
        <f>IFERROR(IF(VLOOKUP($A379,'Annex 2 EHV charges'!$A:$O,8,FALSE)=0,"",VLOOKUP($A379,'Annex 2 EHV charges'!$A:$O,8,FALSE)),"")</f>
        <v/>
      </c>
      <c r="F379" s="74" t="str">
        <f>IFERROR(IF(VLOOKUP($A379,'Annex 2 EHV charges'!$A:$O,9,FALSE)=0,"",VLOOKUP($A379,'Annex 2 EHV charges'!$A:$O,9,FALSE)),"")</f>
        <v/>
      </c>
      <c r="G379" s="75" t="str">
        <f>IFERROR(IF(VLOOKUP($A379,'Annex 2 EHV charges'!$A:$O,10,FALSE)=0,"",VLOOKUP($A379,'Annex 2 EHV charges'!$A:$O,10,FALSE)),"")</f>
        <v/>
      </c>
      <c r="H379" s="75" t="str">
        <f>IFERROR(IF(VLOOKUP($A379,'Annex 2 EHV charges'!$A:$O,11,FALSE)=0,"",VLOOKUP($A379,'Annex 2 EHV charges'!$A:$O,11,FALSE)),"")</f>
        <v/>
      </c>
    </row>
    <row r="380" spans="1:8" x14ac:dyDescent="0.2">
      <c r="A380" s="71" t="str">
        <f t="array" ref="A380">IFERROR(INDEX('Annex 2 EHV charges'!$A$11:$A$11, MATCH(0, IF(ISBLANK('Annex 2 EHV charges'!$A$11:$A$11),1, COUNTIF(A$4:$A379, 'Annex 2 EHV charges'!$A$11:$A$11)), 0)),"")</f>
        <v/>
      </c>
      <c r="B380" s="71" t="str">
        <f>IF($A380="","",VLOOKUP($A380,'Annex 2 EHV charges'!$A:$O,2,0))</f>
        <v/>
      </c>
      <c r="C380" s="72" t="str">
        <f>IF($A380="","",VLOOKUP($A380,'Annex 2 EHV charges'!$A:$O,3,0))</f>
        <v/>
      </c>
      <c r="D380" s="71" t="str">
        <f>IF($A380="","",VLOOKUP($A380,'Annex 2 EHV charges'!$A:$O,7,0))</f>
        <v/>
      </c>
      <c r="E380" s="73" t="str">
        <f>IFERROR(IF(VLOOKUP($A380,'Annex 2 EHV charges'!$A:$O,8,FALSE)=0,"",VLOOKUP($A380,'Annex 2 EHV charges'!$A:$O,8,FALSE)),"")</f>
        <v/>
      </c>
      <c r="F380" s="74" t="str">
        <f>IFERROR(IF(VLOOKUP($A380,'Annex 2 EHV charges'!$A:$O,9,FALSE)=0,"",VLOOKUP($A380,'Annex 2 EHV charges'!$A:$O,9,FALSE)),"")</f>
        <v/>
      </c>
      <c r="G380" s="75" t="str">
        <f>IFERROR(IF(VLOOKUP($A380,'Annex 2 EHV charges'!$A:$O,10,FALSE)=0,"",VLOOKUP($A380,'Annex 2 EHV charges'!$A:$O,10,FALSE)),"")</f>
        <v/>
      </c>
      <c r="H380" s="75" t="str">
        <f>IFERROR(IF(VLOOKUP($A380,'Annex 2 EHV charges'!$A:$O,11,FALSE)=0,"",VLOOKUP($A380,'Annex 2 EHV charges'!$A:$O,11,FALSE)),"")</f>
        <v/>
      </c>
    </row>
    <row r="381" spans="1:8" x14ac:dyDescent="0.2">
      <c r="A381" s="71" t="str">
        <f t="array" ref="A381">IFERROR(INDEX('Annex 2 EHV charges'!$A$11:$A$11, MATCH(0, IF(ISBLANK('Annex 2 EHV charges'!$A$11:$A$11),1, COUNTIF(A$4:$A380, 'Annex 2 EHV charges'!$A$11:$A$11)), 0)),"")</f>
        <v/>
      </c>
      <c r="B381" s="71" t="str">
        <f>IF($A381="","",VLOOKUP($A381,'Annex 2 EHV charges'!$A:$O,2,0))</f>
        <v/>
      </c>
      <c r="C381" s="72" t="str">
        <f>IF($A381="","",VLOOKUP($A381,'Annex 2 EHV charges'!$A:$O,3,0))</f>
        <v/>
      </c>
      <c r="D381" s="71" t="str">
        <f>IF($A381="","",VLOOKUP($A381,'Annex 2 EHV charges'!$A:$O,7,0))</f>
        <v/>
      </c>
      <c r="E381" s="73" t="str">
        <f>IFERROR(IF(VLOOKUP($A381,'Annex 2 EHV charges'!$A:$O,8,FALSE)=0,"",VLOOKUP($A381,'Annex 2 EHV charges'!$A:$O,8,FALSE)),"")</f>
        <v/>
      </c>
      <c r="F381" s="74" t="str">
        <f>IFERROR(IF(VLOOKUP($A381,'Annex 2 EHV charges'!$A:$O,9,FALSE)=0,"",VLOOKUP($A381,'Annex 2 EHV charges'!$A:$O,9,FALSE)),"")</f>
        <v/>
      </c>
      <c r="G381" s="75" t="str">
        <f>IFERROR(IF(VLOOKUP($A381,'Annex 2 EHV charges'!$A:$O,10,FALSE)=0,"",VLOOKUP($A381,'Annex 2 EHV charges'!$A:$O,10,FALSE)),"")</f>
        <v/>
      </c>
      <c r="H381" s="75" t="str">
        <f>IFERROR(IF(VLOOKUP($A381,'Annex 2 EHV charges'!$A:$O,11,FALSE)=0,"",VLOOKUP($A381,'Annex 2 EHV charges'!$A:$O,11,FALSE)),"")</f>
        <v/>
      </c>
    </row>
    <row r="382" spans="1:8" x14ac:dyDescent="0.2">
      <c r="A382" s="71" t="str">
        <f t="array" ref="A382">IFERROR(INDEX('Annex 2 EHV charges'!$A$11:$A$11, MATCH(0, IF(ISBLANK('Annex 2 EHV charges'!$A$11:$A$11),1, COUNTIF(A$4:$A381, 'Annex 2 EHV charges'!$A$11:$A$11)), 0)),"")</f>
        <v/>
      </c>
      <c r="B382" s="71" t="str">
        <f>IF($A382="","",VLOOKUP($A382,'Annex 2 EHV charges'!$A:$O,2,0))</f>
        <v/>
      </c>
      <c r="C382" s="72" t="str">
        <f>IF($A382="","",VLOOKUP($A382,'Annex 2 EHV charges'!$A:$O,3,0))</f>
        <v/>
      </c>
      <c r="D382" s="71" t="str">
        <f>IF($A382="","",VLOOKUP($A382,'Annex 2 EHV charges'!$A:$O,7,0))</f>
        <v/>
      </c>
      <c r="E382" s="73" t="str">
        <f>IFERROR(IF(VLOOKUP($A382,'Annex 2 EHV charges'!$A:$O,8,FALSE)=0,"",VLOOKUP($A382,'Annex 2 EHV charges'!$A:$O,8,FALSE)),"")</f>
        <v/>
      </c>
      <c r="F382" s="74" t="str">
        <f>IFERROR(IF(VLOOKUP($A382,'Annex 2 EHV charges'!$A:$O,9,FALSE)=0,"",VLOOKUP($A382,'Annex 2 EHV charges'!$A:$O,9,FALSE)),"")</f>
        <v/>
      </c>
      <c r="G382" s="75" t="str">
        <f>IFERROR(IF(VLOOKUP($A382,'Annex 2 EHV charges'!$A:$O,10,FALSE)=0,"",VLOOKUP($A382,'Annex 2 EHV charges'!$A:$O,10,FALSE)),"")</f>
        <v/>
      </c>
      <c r="H382" s="75" t="str">
        <f>IFERROR(IF(VLOOKUP($A382,'Annex 2 EHV charges'!$A:$O,11,FALSE)=0,"",VLOOKUP($A382,'Annex 2 EHV charges'!$A:$O,11,FALSE)),"")</f>
        <v/>
      </c>
    </row>
    <row r="383" spans="1:8" x14ac:dyDescent="0.2">
      <c r="A383" s="71" t="str">
        <f t="array" ref="A383">IFERROR(INDEX('Annex 2 EHV charges'!$A$11:$A$11, MATCH(0, IF(ISBLANK('Annex 2 EHV charges'!$A$11:$A$11),1, COUNTIF(A$4:$A382, 'Annex 2 EHV charges'!$A$11:$A$11)), 0)),"")</f>
        <v/>
      </c>
      <c r="B383" s="71" t="str">
        <f>IF($A383="","",VLOOKUP($A383,'Annex 2 EHV charges'!$A:$O,2,0))</f>
        <v/>
      </c>
      <c r="C383" s="72" t="str">
        <f>IF($A383="","",VLOOKUP($A383,'Annex 2 EHV charges'!$A:$O,3,0))</f>
        <v/>
      </c>
      <c r="D383" s="71" t="str">
        <f>IF($A383="","",VLOOKUP($A383,'Annex 2 EHV charges'!$A:$O,7,0))</f>
        <v/>
      </c>
      <c r="E383" s="73" t="str">
        <f>IFERROR(IF(VLOOKUP($A383,'Annex 2 EHV charges'!$A:$O,8,FALSE)=0,"",VLOOKUP($A383,'Annex 2 EHV charges'!$A:$O,8,FALSE)),"")</f>
        <v/>
      </c>
      <c r="F383" s="74" t="str">
        <f>IFERROR(IF(VLOOKUP($A383,'Annex 2 EHV charges'!$A:$O,9,FALSE)=0,"",VLOOKUP($A383,'Annex 2 EHV charges'!$A:$O,9,FALSE)),"")</f>
        <v/>
      </c>
      <c r="G383" s="75" t="str">
        <f>IFERROR(IF(VLOOKUP($A383,'Annex 2 EHV charges'!$A:$O,10,FALSE)=0,"",VLOOKUP($A383,'Annex 2 EHV charges'!$A:$O,10,FALSE)),"")</f>
        <v/>
      </c>
      <c r="H383" s="75" t="str">
        <f>IFERROR(IF(VLOOKUP($A383,'Annex 2 EHV charges'!$A:$O,11,FALSE)=0,"",VLOOKUP($A383,'Annex 2 EHV charges'!$A:$O,11,FALSE)),"")</f>
        <v/>
      </c>
    </row>
    <row r="384" spans="1:8" x14ac:dyDescent="0.2">
      <c r="A384" s="71" t="str">
        <f t="array" ref="A384">IFERROR(INDEX('Annex 2 EHV charges'!$A$11:$A$11, MATCH(0, IF(ISBLANK('Annex 2 EHV charges'!$A$11:$A$11),1, COUNTIF(A$4:$A383, 'Annex 2 EHV charges'!$A$11:$A$11)), 0)),"")</f>
        <v/>
      </c>
      <c r="B384" s="71" t="str">
        <f>IF($A384="","",VLOOKUP($A384,'Annex 2 EHV charges'!$A:$O,2,0))</f>
        <v/>
      </c>
      <c r="C384" s="72" t="str">
        <f>IF($A384="","",VLOOKUP($A384,'Annex 2 EHV charges'!$A:$O,3,0))</f>
        <v/>
      </c>
      <c r="D384" s="71" t="str">
        <f>IF($A384="","",VLOOKUP($A384,'Annex 2 EHV charges'!$A:$O,7,0))</f>
        <v/>
      </c>
      <c r="E384" s="73" t="str">
        <f>IFERROR(IF(VLOOKUP($A384,'Annex 2 EHV charges'!$A:$O,8,FALSE)=0,"",VLOOKUP($A384,'Annex 2 EHV charges'!$A:$O,8,FALSE)),"")</f>
        <v/>
      </c>
      <c r="F384" s="74" t="str">
        <f>IFERROR(IF(VLOOKUP($A384,'Annex 2 EHV charges'!$A:$O,9,FALSE)=0,"",VLOOKUP($A384,'Annex 2 EHV charges'!$A:$O,9,FALSE)),"")</f>
        <v/>
      </c>
      <c r="G384" s="75" t="str">
        <f>IFERROR(IF(VLOOKUP($A384,'Annex 2 EHV charges'!$A:$O,10,FALSE)=0,"",VLOOKUP($A384,'Annex 2 EHV charges'!$A:$O,10,FALSE)),"")</f>
        <v/>
      </c>
      <c r="H384" s="75" t="str">
        <f>IFERROR(IF(VLOOKUP($A384,'Annex 2 EHV charges'!$A:$O,11,FALSE)=0,"",VLOOKUP($A384,'Annex 2 EHV charges'!$A:$O,11,FALSE)),"")</f>
        <v/>
      </c>
    </row>
    <row r="385" spans="1:8" x14ac:dyDescent="0.2">
      <c r="A385" s="71" t="str">
        <f t="array" ref="A385">IFERROR(INDEX('Annex 2 EHV charges'!$A$11:$A$11, MATCH(0, IF(ISBLANK('Annex 2 EHV charges'!$A$11:$A$11),1, COUNTIF(A$4:$A384, 'Annex 2 EHV charges'!$A$11:$A$11)), 0)),"")</f>
        <v/>
      </c>
      <c r="B385" s="71" t="str">
        <f>IF($A385="","",VLOOKUP($A385,'Annex 2 EHV charges'!$A:$O,2,0))</f>
        <v/>
      </c>
      <c r="C385" s="72" t="str">
        <f>IF($A385="","",VLOOKUP($A385,'Annex 2 EHV charges'!$A:$O,3,0))</f>
        <v/>
      </c>
      <c r="D385" s="71" t="str">
        <f>IF($A385="","",VLOOKUP($A385,'Annex 2 EHV charges'!$A:$O,7,0))</f>
        <v/>
      </c>
      <c r="E385" s="73" t="str">
        <f>IFERROR(IF(VLOOKUP($A385,'Annex 2 EHV charges'!$A:$O,8,FALSE)=0,"",VLOOKUP($A385,'Annex 2 EHV charges'!$A:$O,8,FALSE)),"")</f>
        <v/>
      </c>
      <c r="F385" s="74" t="str">
        <f>IFERROR(IF(VLOOKUP($A385,'Annex 2 EHV charges'!$A:$O,9,FALSE)=0,"",VLOOKUP($A385,'Annex 2 EHV charges'!$A:$O,9,FALSE)),"")</f>
        <v/>
      </c>
      <c r="G385" s="75" t="str">
        <f>IFERROR(IF(VLOOKUP($A385,'Annex 2 EHV charges'!$A:$O,10,FALSE)=0,"",VLOOKUP($A385,'Annex 2 EHV charges'!$A:$O,10,FALSE)),"")</f>
        <v/>
      </c>
      <c r="H385" s="75" t="str">
        <f>IFERROR(IF(VLOOKUP($A385,'Annex 2 EHV charges'!$A:$O,11,FALSE)=0,"",VLOOKUP($A385,'Annex 2 EHV charges'!$A:$O,11,FALSE)),"")</f>
        <v/>
      </c>
    </row>
  </sheetData>
  <mergeCells count="2">
    <mergeCell ref="A2:H2"/>
    <mergeCell ref="A1:H1"/>
  </mergeCells>
  <pageMargins left="0.39370078740157483" right="0.35433070866141736" top="0.86614173228346458" bottom="0.74803149606299213" header="0.27559055118110237" footer="0.31496062992125984"/>
  <pageSetup paperSize="9" scale="93" fitToHeight="0" orientation="landscape" r:id="rId1"/>
  <headerFooter scaleWithDoc="0">
    <oddHeader>&amp;L&amp;"Arial,Bold"Annex 2a&amp;"Arial,Regular"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7"/>
  <sheetViews>
    <sheetView zoomScaleNormal="100" zoomScaleSheetLayoutView="100" workbookViewId="0">
      <selection activeCell="A5" sqref="A5"/>
    </sheetView>
  </sheetViews>
  <sheetFormatPr defaultRowHeight="12.75" x14ac:dyDescent="0.2"/>
  <cols>
    <col min="1" max="1" width="14.7109375" style="35" customWidth="1"/>
    <col min="2" max="2" width="13.28515625" style="35" bestFit="1" customWidth="1"/>
    <col min="3" max="3" width="14.85546875" style="37" customWidth="1"/>
    <col min="4" max="4" width="50.7109375" style="37" customWidth="1"/>
    <col min="5" max="5" width="14.7109375" style="38" customWidth="1"/>
    <col min="6" max="7" width="14.7109375" style="39" customWidth="1"/>
    <col min="8" max="8" width="14.7109375" style="35" customWidth="1"/>
    <col min="9" max="9" width="15.5703125" style="35" customWidth="1"/>
    <col min="10" max="16384" width="9.140625" style="35"/>
  </cols>
  <sheetData>
    <row r="1" spans="1:15" ht="66.75" customHeight="1" x14ac:dyDescent="0.2">
      <c r="A1" s="308" t="s">
        <v>596</v>
      </c>
      <c r="B1" s="308"/>
      <c r="C1" s="308"/>
      <c r="D1" s="308"/>
      <c r="E1" s="308"/>
      <c r="F1" s="308"/>
      <c r="G1" s="308"/>
      <c r="H1" s="308"/>
    </row>
    <row r="2" spans="1:15" s="36" customFormat="1" ht="37.5" customHeight="1" x14ac:dyDescent="0.2">
      <c r="A2" s="292" t="str">
        <f>Overview!B4&amp; " - Effective from "&amp;TEXT(Overview!D4,"D MMMM YYYY")&amp;" - "&amp;Overview!E4&amp;" EDCM export charges"</f>
        <v>Murphy Power Distribution Limited GSP_L - Effective from 1 April 2020 - Rev1Mar20 EDCM export charges</v>
      </c>
      <c r="B2" s="293"/>
      <c r="C2" s="293"/>
      <c r="D2" s="293"/>
      <c r="E2" s="293"/>
      <c r="F2" s="293"/>
      <c r="G2" s="293"/>
      <c r="H2" s="294"/>
    </row>
    <row r="3" spans="1:15" s="51" customFormat="1" ht="18" x14ac:dyDescent="0.2">
      <c r="A3" s="69"/>
      <c r="B3" s="69"/>
      <c r="C3" s="69"/>
      <c r="D3" s="70"/>
      <c r="E3" s="52"/>
      <c r="F3" s="52"/>
      <c r="G3" s="53"/>
      <c r="H3" s="53"/>
      <c r="I3" s="48"/>
      <c r="J3" s="48"/>
      <c r="K3" s="48"/>
      <c r="L3" s="48"/>
      <c r="M3" s="48"/>
      <c r="N3" s="48"/>
      <c r="O3" s="48"/>
    </row>
    <row r="4" spans="1:15" ht="66" customHeight="1" x14ac:dyDescent="0.2">
      <c r="A4" s="101" t="s">
        <v>481</v>
      </c>
      <c r="B4" s="102" t="s">
        <v>464</v>
      </c>
      <c r="C4" s="101" t="s">
        <v>466</v>
      </c>
      <c r="D4" s="103" t="s">
        <v>175</v>
      </c>
      <c r="E4" s="100" t="str">
        <f>'Annex 2 EHV charges'!L10</f>
        <v>Export
Super Red
unit charge
(p/kWh)</v>
      </c>
      <c r="F4" s="103" t="str">
        <f>'Annex 2 EHV charges'!M10</f>
        <v>Export
fixed charge
(p/day)</v>
      </c>
      <c r="G4" s="103" t="str">
        <f>'Annex 2 EHV charges'!N10</f>
        <v>Export
capacity charge
(p/kVA/day)</v>
      </c>
      <c r="H4" s="103" t="str">
        <f>'Annex 2 EHV charges'!O10</f>
        <v>Export
exceeded capacity charge
(p/kVA/day)</v>
      </c>
    </row>
    <row r="5" spans="1:15" ht="12.75" customHeight="1" x14ac:dyDescent="0.2">
      <c r="A5" s="264"/>
      <c r="B5" s="264"/>
      <c r="C5" s="264"/>
      <c r="D5" s="264"/>
      <c r="E5" s="76" t="str">
        <f>IFERROR(IF(VLOOKUP($A5,'Annex 2 EHV charges'!$D:$O,9,FALSE)=0,"",VLOOKUP($A5,'Annex 2 EHV charges'!$D:$O,9,FALSE)),"")</f>
        <v/>
      </c>
      <c r="F5" s="77" t="str">
        <f>IFERROR(IF(VLOOKUP($A5,'Annex 2 EHV charges'!$D:$O,10,FALSE)=0,"",VLOOKUP($A5,'Annex 2 EHV charges'!$D:$O,10,FALSE)),"")</f>
        <v/>
      </c>
      <c r="G5" s="78" t="str">
        <f>IFERROR(IF(VLOOKUP($A5,'Annex 2 EHV charges'!$D:$O,11,FALSE)=0,"",VLOOKUP($A5,'Annex 2 EHV charges'!$D:$O,11,FALSE)),"")</f>
        <v/>
      </c>
      <c r="H5" s="78" t="str">
        <f>IFERROR(IF(VLOOKUP($A5,'Annex 2 EHV charges'!$D:$O,12,FALSE)=0,"",VLOOKUP($A5,'Annex 2 EHV charges'!$D:$O,12,FALSE)),"")</f>
        <v/>
      </c>
    </row>
    <row r="6" spans="1:15" x14ac:dyDescent="0.2">
      <c r="A6" s="72" t="str">
        <f t="array" ref="A6">IFERROR(INDEX('Annex 2 EHV charges'!$D$11:$D$11, MATCH(0, IF(ISBLANK('Annex 2 EHV charges'!$D$11:$D$11),1, COUNTIF(A$4:$A5, 'Annex 2 EHV charges'!$D$11:$D$11)), 0)),"")</f>
        <v/>
      </c>
      <c r="B6" s="71" t="str">
        <f>IF($A6="","",VLOOKUP($A6,'Annex 2 EHV charges'!$D:$O,2,0))</f>
        <v/>
      </c>
      <c r="C6" s="72" t="str">
        <f>IF($A6="","",VLOOKUP($A6,'Annex 2 EHV charges'!$D:$O,3,0))</f>
        <v/>
      </c>
      <c r="D6" s="71" t="str">
        <f>IF($A6="","",VLOOKUP($A6,'Annex 2 EHV charges'!$D:$O,4,0))</f>
        <v/>
      </c>
      <c r="E6" s="76" t="str">
        <f>IFERROR(IF(VLOOKUP($A6,'Annex 2 EHV charges'!$D:$O,9,FALSE)=0,"",VLOOKUP($A6,'Annex 2 EHV charges'!$D:$O,9,FALSE)),"")</f>
        <v/>
      </c>
      <c r="F6" s="77" t="str">
        <f>IFERROR(IF(VLOOKUP($A6,'Annex 2 EHV charges'!$D:$O,10,FALSE)=0,"",VLOOKUP($A6,'Annex 2 EHV charges'!$D:$O,10,FALSE)),"")</f>
        <v/>
      </c>
      <c r="G6" s="78" t="str">
        <f>IFERROR(IF(VLOOKUP($A6,'Annex 2 EHV charges'!$D:$O,11,FALSE)=0,"",VLOOKUP($A6,'Annex 2 EHV charges'!$D:$O,11,FALSE)),"")</f>
        <v/>
      </c>
      <c r="H6" s="78" t="str">
        <f>IFERROR(IF(VLOOKUP($A6,'Annex 2 EHV charges'!$D:$O,12,FALSE)=0,"",VLOOKUP($A6,'Annex 2 EHV charges'!$D:$O,12,FALSE)),"")</f>
        <v/>
      </c>
    </row>
    <row r="7" spans="1:15" x14ac:dyDescent="0.2">
      <c r="A7" s="72" t="str">
        <f t="array" ref="A7">IFERROR(INDEX('Annex 2 EHV charges'!$D$11:$D$11, MATCH(0, IF(ISBLANK('Annex 2 EHV charges'!$D$11:$D$11),1, COUNTIF(A$4:$A6, 'Annex 2 EHV charges'!$D$11:$D$11)), 0)),"")</f>
        <v/>
      </c>
      <c r="B7" s="71" t="str">
        <f>IF($A7="","",VLOOKUP($A7,'Annex 2 EHV charges'!$D:$O,2,0))</f>
        <v/>
      </c>
      <c r="C7" s="72" t="str">
        <f>IF($A7="","",VLOOKUP($A7,'Annex 2 EHV charges'!$D:$O,3,0))</f>
        <v/>
      </c>
      <c r="D7" s="71" t="str">
        <f>IF($A7="","",VLOOKUP($A7,'Annex 2 EHV charges'!$D:$O,4,0))</f>
        <v/>
      </c>
      <c r="E7" s="76" t="str">
        <f>IFERROR(IF(VLOOKUP($A7,'Annex 2 EHV charges'!$D:$O,9,FALSE)=0,"",VLOOKUP($A7,'Annex 2 EHV charges'!$D:$O,9,FALSE)),"")</f>
        <v/>
      </c>
      <c r="F7" s="77" t="str">
        <f>IFERROR(IF(VLOOKUP($A7,'Annex 2 EHV charges'!$D:$O,10,FALSE)=0,"",VLOOKUP($A7,'Annex 2 EHV charges'!$D:$O,10,FALSE)),"")</f>
        <v/>
      </c>
      <c r="G7" s="78" t="str">
        <f>IFERROR(IF(VLOOKUP($A7,'Annex 2 EHV charges'!$D:$O,11,FALSE)=0,"",VLOOKUP($A7,'Annex 2 EHV charges'!$D:$O,11,FALSE)),"")</f>
        <v/>
      </c>
      <c r="H7" s="78" t="str">
        <f>IFERROR(IF(VLOOKUP($A7,'Annex 2 EHV charges'!$D:$O,12,FALSE)=0,"",VLOOKUP($A7,'Annex 2 EHV charges'!$D:$O,12,FALSE)),"")</f>
        <v/>
      </c>
    </row>
    <row r="8" spans="1:15" x14ac:dyDescent="0.2">
      <c r="A8" s="72" t="str">
        <f t="array" ref="A8">IFERROR(INDEX('Annex 2 EHV charges'!$D$11:$D$11, MATCH(0, IF(ISBLANK('Annex 2 EHV charges'!$D$11:$D$11),1, COUNTIF(A$4:$A7, 'Annex 2 EHV charges'!$D$11:$D$11)), 0)),"")</f>
        <v/>
      </c>
      <c r="B8" s="71" t="str">
        <f>IF($A8="","",VLOOKUP($A8,'Annex 2 EHV charges'!$D:$O,2,0))</f>
        <v/>
      </c>
      <c r="C8" s="72" t="str">
        <f>IF($A8="","",VLOOKUP($A8,'Annex 2 EHV charges'!$D:$O,3,0))</f>
        <v/>
      </c>
      <c r="D8" s="71" t="str">
        <f>IF($A8="","",VLOOKUP($A8,'Annex 2 EHV charges'!$D:$O,4,0))</f>
        <v/>
      </c>
      <c r="E8" s="76" t="str">
        <f>IFERROR(IF(VLOOKUP($A8,'Annex 2 EHV charges'!$D:$O,9,FALSE)=0,"",VLOOKUP($A8,'Annex 2 EHV charges'!$D:$O,9,FALSE)),"")</f>
        <v/>
      </c>
      <c r="F8" s="77" t="str">
        <f>IFERROR(IF(VLOOKUP($A8,'Annex 2 EHV charges'!$D:$O,10,FALSE)=0,"",VLOOKUP($A8,'Annex 2 EHV charges'!$D:$O,10,FALSE)),"")</f>
        <v/>
      </c>
      <c r="G8" s="78" t="str">
        <f>IFERROR(IF(VLOOKUP($A8,'Annex 2 EHV charges'!$D:$O,11,FALSE)=0,"",VLOOKUP($A8,'Annex 2 EHV charges'!$D:$O,11,FALSE)),"")</f>
        <v/>
      </c>
      <c r="H8" s="78" t="str">
        <f>IFERROR(IF(VLOOKUP($A8,'Annex 2 EHV charges'!$D:$O,12,FALSE)=0,"",VLOOKUP($A8,'Annex 2 EHV charges'!$D:$O,12,FALSE)),"")</f>
        <v/>
      </c>
    </row>
    <row r="9" spans="1:15" x14ac:dyDescent="0.2">
      <c r="A9" s="72" t="str">
        <f t="array" ref="A9">IFERROR(INDEX('Annex 2 EHV charges'!$D$11:$D$11, MATCH(0, IF(ISBLANK('Annex 2 EHV charges'!$D$11:$D$11),1, COUNTIF(A$4:$A8, 'Annex 2 EHV charges'!$D$11:$D$11)), 0)),"")</f>
        <v/>
      </c>
      <c r="B9" s="71" t="str">
        <f>IF($A9="","",VLOOKUP($A9,'Annex 2 EHV charges'!$D:$O,2,0))</f>
        <v/>
      </c>
      <c r="C9" s="72" t="str">
        <f>IF($A9="","",VLOOKUP($A9,'Annex 2 EHV charges'!$D:$O,3,0))</f>
        <v/>
      </c>
      <c r="D9" s="71" t="str">
        <f>IF($A9="","",VLOOKUP($A9,'Annex 2 EHV charges'!$D:$O,4,0))</f>
        <v/>
      </c>
      <c r="E9" s="76" t="str">
        <f>IFERROR(IF(VLOOKUP($A9,'Annex 2 EHV charges'!$D:$O,9,FALSE)=0,"",VLOOKUP($A9,'Annex 2 EHV charges'!$D:$O,9,FALSE)),"")</f>
        <v/>
      </c>
      <c r="F9" s="77" t="str">
        <f>IFERROR(IF(VLOOKUP($A9,'Annex 2 EHV charges'!$D:$O,10,FALSE)=0,"",VLOOKUP($A9,'Annex 2 EHV charges'!$D:$O,10,FALSE)),"")</f>
        <v/>
      </c>
      <c r="G9" s="78" t="str">
        <f>IFERROR(IF(VLOOKUP($A9,'Annex 2 EHV charges'!$D:$O,11,FALSE)=0,"",VLOOKUP($A9,'Annex 2 EHV charges'!$D:$O,11,FALSE)),"")</f>
        <v/>
      </c>
      <c r="H9" s="78" t="str">
        <f>IFERROR(IF(VLOOKUP($A9,'Annex 2 EHV charges'!$D:$O,12,FALSE)=0,"",VLOOKUP($A9,'Annex 2 EHV charges'!$D:$O,12,FALSE)),"")</f>
        <v/>
      </c>
    </row>
    <row r="10" spans="1:15" x14ac:dyDescent="0.2">
      <c r="A10" s="72" t="str">
        <f t="array" ref="A10">IFERROR(INDEX('Annex 2 EHV charges'!$D$11:$D$11, MATCH(0, IF(ISBLANK('Annex 2 EHV charges'!$D$11:$D$11),1, COUNTIF(A$4:$A9, 'Annex 2 EHV charges'!$D$11:$D$11)), 0)),"")</f>
        <v/>
      </c>
      <c r="B10" s="71" t="str">
        <f>IF($A10="","",VLOOKUP($A10,'Annex 2 EHV charges'!$D:$O,2,0))</f>
        <v/>
      </c>
      <c r="C10" s="72" t="str">
        <f>IF($A10="","",VLOOKUP($A10,'Annex 2 EHV charges'!$D:$O,3,0))</f>
        <v/>
      </c>
      <c r="D10" s="71" t="str">
        <f>IF($A10="","",VLOOKUP($A10,'Annex 2 EHV charges'!$D:$O,4,0))</f>
        <v/>
      </c>
      <c r="E10" s="76" t="str">
        <f>IFERROR(IF(VLOOKUP($A10,'Annex 2 EHV charges'!$D:$O,9,FALSE)=0,"",VLOOKUP($A10,'Annex 2 EHV charges'!$D:$O,9,FALSE)),"")</f>
        <v/>
      </c>
      <c r="F10" s="77" t="str">
        <f>IFERROR(IF(VLOOKUP($A10,'Annex 2 EHV charges'!$D:$O,10,FALSE)=0,"",VLOOKUP($A10,'Annex 2 EHV charges'!$D:$O,10,FALSE)),"")</f>
        <v/>
      </c>
      <c r="G10" s="78" t="str">
        <f>IFERROR(IF(VLOOKUP($A10,'Annex 2 EHV charges'!$D:$O,11,FALSE)=0,"",VLOOKUP($A10,'Annex 2 EHV charges'!$D:$O,11,FALSE)),"")</f>
        <v/>
      </c>
      <c r="H10" s="78" t="str">
        <f>IFERROR(IF(VLOOKUP($A10,'Annex 2 EHV charges'!$D:$O,12,FALSE)=0,"",VLOOKUP($A10,'Annex 2 EHV charges'!$D:$O,12,FALSE)),"")</f>
        <v/>
      </c>
    </row>
    <row r="11" spans="1:15" x14ac:dyDescent="0.2">
      <c r="A11" s="72" t="str">
        <f t="array" ref="A11">IFERROR(INDEX('Annex 2 EHV charges'!$D$11:$D$11, MATCH(0, IF(ISBLANK('Annex 2 EHV charges'!$D$11:$D$11),1, COUNTIF(A$4:$A10, 'Annex 2 EHV charges'!$D$11:$D$11)), 0)),"")</f>
        <v/>
      </c>
      <c r="B11" s="71" t="str">
        <f>IF($A11="","",VLOOKUP($A11,'Annex 2 EHV charges'!$D:$O,2,0))</f>
        <v/>
      </c>
      <c r="C11" s="72" t="str">
        <f>IF($A11="","",VLOOKUP($A11,'Annex 2 EHV charges'!$D:$O,3,0))</f>
        <v/>
      </c>
      <c r="D11" s="71" t="str">
        <f>IF($A11="","",VLOOKUP($A11,'Annex 2 EHV charges'!$D:$O,4,0))</f>
        <v/>
      </c>
      <c r="E11" s="76" t="str">
        <f>IFERROR(IF(VLOOKUP($A11,'Annex 2 EHV charges'!$D:$O,9,FALSE)=0,"",VLOOKUP($A11,'Annex 2 EHV charges'!$D:$O,9,FALSE)),"")</f>
        <v/>
      </c>
      <c r="F11" s="77" t="str">
        <f>IFERROR(IF(VLOOKUP($A11,'Annex 2 EHV charges'!$D:$O,10,FALSE)=0,"",VLOOKUP($A11,'Annex 2 EHV charges'!$D:$O,10,FALSE)),"")</f>
        <v/>
      </c>
      <c r="G11" s="78" t="str">
        <f>IFERROR(IF(VLOOKUP($A11,'Annex 2 EHV charges'!$D:$O,11,FALSE)=0,"",VLOOKUP($A11,'Annex 2 EHV charges'!$D:$O,11,FALSE)),"")</f>
        <v/>
      </c>
      <c r="H11" s="78" t="str">
        <f>IFERROR(IF(VLOOKUP($A11,'Annex 2 EHV charges'!$D:$O,12,FALSE)=0,"",VLOOKUP($A11,'Annex 2 EHV charges'!$D:$O,12,FALSE)),"")</f>
        <v/>
      </c>
    </row>
    <row r="12" spans="1:15" x14ac:dyDescent="0.2">
      <c r="A12" s="72" t="str">
        <f t="array" ref="A12">IFERROR(INDEX('Annex 2 EHV charges'!$D$11:$D$11, MATCH(0, IF(ISBLANK('Annex 2 EHV charges'!$D$11:$D$11),1, COUNTIF(A$4:$A11, 'Annex 2 EHV charges'!$D$11:$D$11)), 0)),"")</f>
        <v/>
      </c>
      <c r="B12" s="71" t="str">
        <f>IF($A12="","",VLOOKUP($A12,'Annex 2 EHV charges'!$D:$O,2,0))</f>
        <v/>
      </c>
      <c r="C12" s="72" t="str">
        <f>IF($A12="","",VLOOKUP($A12,'Annex 2 EHV charges'!$D:$O,3,0))</f>
        <v/>
      </c>
      <c r="D12" s="71" t="str">
        <f>IF($A12="","",VLOOKUP($A12,'Annex 2 EHV charges'!$D:$O,4,0))</f>
        <v/>
      </c>
      <c r="E12" s="76" t="str">
        <f>IFERROR(IF(VLOOKUP($A12,'Annex 2 EHV charges'!$D:$O,9,FALSE)=0,"",VLOOKUP($A12,'Annex 2 EHV charges'!$D:$O,9,FALSE)),"")</f>
        <v/>
      </c>
      <c r="F12" s="77" t="str">
        <f>IFERROR(IF(VLOOKUP($A12,'Annex 2 EHV charges'!$D:$O,10,FALSE)=0,"",VLOOKUP($A12,'Annex 2 EHV charges'!$D:$O,10,FALSE)),"")</f>
        <v/>
      </c>
      <c r="G12" s="78" t="str">
        <f>IFERROR(IF(VLOOKUP($A12,'Annex 2 EHV charges'!$D:$O,11,FALSE)=0,"",VLOOKUP($A12,'Annex 2 EHV charges'!$D:$O,11,FALSE)),"")</f>
        <v/>
      </c>
      <c r="H12" s="78" t="str">
        <f>IFERROR(IF(VLOOKUP($A12,'Annex 2 EHV charges'!$D:$O,12,FALSE)=0,"",VLOOKUP($A12,'Annex 2 EHV charges'!$D:$O,12,FALSE)),"")</f>
        <v/>
      </c>
    </row>
    <row r="13" spans="1:15" x14ac:dyDescent="0.2">
      <c r="A13" s="72" t="str">
        <f t="array" ref="A13">IFERROR(INDEX('Annex 2 EHV charges'!$D$11:$D$11, MATCH(0, IF(ISBLANK('Annex 2 EHV charges'!$D$11:$D$11),1, COUNTIF(A$4:$A12, 'Annex 2 EHV charges'!$D$11:$D$11)), 0)),"")</f>
        <v/>
      </c>
      <c r="B13" s="71" t="str">
        <f>IF($A13="","",VLOOKUP($A13,'Annex 2 EHV charges'!$D:$O,2,0))</f>
        <v/>
      </c>
      <c r="C13" s="72" t="str">
        <f>IF($A13="","",VLOOKUP($A13,'Annex 2 EHV charges'!$D:$O,3,0))</f>
        <v/>
      </c>
      <c r="D13" s="71" t="str">
        <f>IF($A13="","",VLOOKUP($A13,'Annex 2 EHV charges'!$D:$O,4,0))</f>
        <v/>
      </c>
      <c r="E13" s="76" t="str">
        <f>IFERROR(IF(VLOOKUP($A13,'Annex 2 EHV charges'!$D:$O,9,FALSE)=0,"",VLOOKUP($A13,'Annex 2 EHV charges'!$D:$O,9,FALSE)),"")</f>
        <v/>
      </c>
      <c r="F13" s="77" t="str">
        <f>IFERROR(IF(VLOOKUP($A13,'Annex 2 EHV charges'!$D:$O,10,FALSE)=0,"",VLOOKUP($A13,'Annex 2 EHV charges'!$D:$O,10,FALSE)),"")</f>
        <v/>
      </c>
      <c r="G13" s="78" t="str">
        <f>IFERROR(IF(VLOOKUP($A13,'Annex 2 EHV charges'!$D:$O,11,FALSE)=0,"",VLOOKUP($A13,'Annex 2 EHV charges'!$D:$O,11,FALSE)),"")</f>
        <v/>
      </c>
      <c r="H13" s="78" t="str">
        <f>IFERROR(IF(VLOOKUP($A13,'Annex 2 EHV charges'!$D:$O,12,FALSE)=0,"",VLOOKUP($A13,'Annex 2 EHV charges'!$D:$O,12,FALSE)),"")</f>
        <v/>
      </c>
    </row>
    <row r="14" spans="1:15" x14ac:dyDescent="0.2">
      <c r="A14" s="72" t="str">
        <f t="array" ref="A14">IFERROR(INDEX('Annex 2 EHV charges'!$D$11:$D$11, MATCH(0, IF(ISBLANK('Annex 2 EHV charges'!$D$11:$D$11),1, COUNTIF(A$4:$A13, 'Annex 2 EHV charges'!$D$11:$D$11)), 0)),"")</f>
        <v/>
      </c>
      <c r="B14" s="71" t="str">
        <f>IF($A14="","",VLOOKUP($A14,'Annex 2 EHV charges'!$D:$O,2,0))</f>
        <v/>
      </c>
      <c r="C14" s="72" t="str">
        <f>IF($A14="","",VLOOKUP($A14,'Annex 2 EHV charges'!$D:$O,3,0))</f>
        <v/>
      </c>
      <c r="D14" s="71" t="str">
        <f>IF($A14="","",VLOOKUP($A14,'Annex 2 EHV charges'!$D:$O,4,0))</f>
        <v/>
      </c>
      <c r="E14" s="76" t="str">
        <f>IFERROR(IF(VLOOKUP($A14,'Annex 2 EHV charges'!$D:$O,9,FALSE)=0,"",VLOOKUP($A14,'Annex 2 EHV charges'!$D:$O,9,FALSE)),"")</f>
        <v/>
      </c>
      <c r="F14" s="77" t="str">
        <f>IFERROR(IF(VLOOKUP($A14,'Annex 2 EHV charges'!$D:$O,10,FALSE)=0,"",VLOOKUP($A14,'Annex 2 EHV charges'!$D:$O,10,FALSE)),"")</f>
        <v/>
      </c>
      <c r="G14" s="78" t="str">
        <f>IFERROR(IF(VLOOKUP($A14,'Annex 2 EHV charges'!$D:$O,11,FALSE)=0,"",VLOOKUP($A14,'Annex 2 EHV charges'!$D:$O,11,FALSE)),"")</f>
        <v/>
      </c>
      <c r="H14" s="78" t="str">
        <f>IFERROR(IF(VLOOKUP($A14,'Annex 2 EHV charges'!$D:$O,12,FALSE)=0,"",VLOOKUP($A14,'Annex 2 EHV charges'!$D:$O,12,FALSE)),"")</f>
        <v/>
      </c>
    </row>
    <row r="15" spans="1:15" x14ac:dyDescent="0.2">
      <c r="A15" s="72" t="str">
        <f t="array" ref="A15">IFERROR(INDEX('Annex 2 EHV charges'!$D$11:$D$11, MATCH(0, IF(ISBLANK('Annex 2 EHV charges'!$D$11:$D$11),1, COUNTIF(A$4:$A14, 'Annex 2 EHV charges'!$D$11:$D$11)), 0)),"")</f>
        <v/>
      </c>
      <c r="B15" s="71" t="str">
        <f>IF($A15="","",VLOOKUP($A15,'Annex 2 EHV charges'!$D:$O,2,0))</f>
        <v/>
      </c>
      <c r="C15" s="72" t="str">
        <f>IF($A15="","",VLOOKUP($A15,'Annex 2 EHV charges'!$D:$O,3,0))</f>
        <v/>
      </c>
      <c r="D15" s="71" t="str">
        <f>IF($A15="","",VLOOKUP($A15,'Annex 2 EHV charges'!$D:$O,4,0))</f>
        <v/>
      </c>
      <c r="E15" s="76" t="str">
        <f>IFERROR(IF(VLOOKUP($A15,'Annex 2 EHV charges'!$D:$O,9,FALSE)=0,"",VLOOKUP($A15,'Annex 2 EHV charges'!$D:$O,9,FALSE)),"")</f>
        <v/>
      </c>
      <c r="F15" s="77" t="str">
        <f>IFERROR(IF(VLOOKUP($A15,'Annex 2 EHV charges'!$D:$O,10,FALSE)=0,"",VLOOKUP($A15,'Annex 2 EHV charges'!$D:$O,10,FALSE)),"")</f>
        <v/>
      </c>
      <c r="G15" s="78" t="str">
        <f>IFERROR(IF(VLOOKUP($A15,'Annex 2 EHV charges'!$D:$O,11,FALSE)=0,"",VLOOKUP($A15,'Annex 2 EHV charges'!$D:$O,11,FALSE)),"")</f>
        <v/>
      </c>
      <c r="H15" s="78" t="str">
        <f>IFERROR(IF(VLOOKUP($A15,'Annex 2 EHV charges'!$D:$O,12,FALSE)=0,"",VLOOKUP($A15,'Annex 2 EHV charges'!$D:$O,12,FALSE)),"")</f>
        <v/>
      </c>
    </row>
    <row r="16" spans="1:15" x14ac:dyDescent="0.2">
      <c r="A16" s="72" t="str">
        <f t="array" ref="A16">IFERROR(INDEX('Annex 2 EHV charges'!$D$11:$D$11, MATCH(0, IF(ISBLANK('Annex 2 EHV charges'!$D$11:$D$11),1, COUNTIF(A$4:$A15, 'Annex 2 EHV charges'!$D$11:$D$11)), 0)),"")</f>
        <v/>
      </c>
      <c r="B16" s="71" t="str">
        <f>IF($A16="","",VLOOKUP($A16,'Annex 2 EHV charges'!$D:$O,2,0))</f>
        <v/>
      </c>
      <c r="C16" s="72" t="str">
        <f>IF($A16="","",VLOOKUP($A16,'Annex 2 EHV charges'!$D:$O,3,0))</f>
        <v/>
      </c>
      <c r="D16" s="71" t="str">
        <f>IF($A16="","",VLOOKUP($A16,'Annex 2 EHV charges'!$D:$O,4,0))</f>
        <v/>
      </c>
      <c r="E16" s="76" t="str">
        <f>IFERROR(IF(VLOOKUP($A16,'Annex 2 EHV charges'!$D:$O,9,FALSE)=0,"",VLOOKUP($A16,'Annex 2 EHV charges'!$D:$O,9,FALSE)),"")</f>
        <v/>
      </c>
      <c r="F16" s="77" t="str">
        <f>IFERROR(IF(VLOOKUP($A16,'Annex 2 EHV charges'!$D:$O,10,FALSE)=0,"",VLOOKUP($A16,'Annex 2 EHV charges'!$D:$O,10,FALSE)),"")</f>
        <v/>
      </c>
      <c r="G16" s="78" t="str">
        <f>IFERROR(IF(VLOOKUP($A16,'Annex 2 EHV charges'!$D:$O,11,FALSE)=0,"",VLOOKUP($A16,'Annex 2 EHV charges'!$D:$O,11,FALSE)),"")</f>
        <v/>
      </c>
      <c r="H16" s="78" t="str">
        <f>IFERROR(IF(VLOOKUP($A16,'Annex 2 EHV charges'!$D:$O,12,FALSE)=0,"",VLOOKUP($A16,'Annex 2 EHV charges'!$D:$O,12,FALSE)),"")</f>
        <v/>
      </c>
    </row>
    <row r="17" spans="1:8" x14ac:dyDescent="0.2">
      <c r="A17" s="72" t="str">
        <f t="array" ref="A17">IFERROR(INDEX('Annex 2 EHV charges'!$D$11:$D$11, MATCH(0, IF(ISBLANK('Annex 2 EHV charges'!$D$11:$D$11),1, COUNTIF(A$4:$A16, 'Annex 2 EHV charges'!$D$11:$D$11)), 0)),"")</f>
        <v/>
      </c>
      <c r="B17" s="71" t="str">
        <f>IF($A17="","",VLOOKUP($A17,'Annex 2 EHV charges'!$D:$O,2,0))</f>
        <v/>
      </c>
      <c r="C17" s="72" t="str">
        <f>IF($A17="","",VLOOKUP($A17,'Annex 2 EHV charges'!$D:$O,3,0))</f>
        <v/>
      </c>
      <c r="D17" s="71" t="str">
        <f>IF($A17="","",VLOOKUP($A17,'Annex 2 EHV charges'!$D:$O,4,0))</f>
        <v/>
      </c>
      <c r="E17" s="76" t="str">
        <f>IFERROR(IF(VLOOKUP($A17,'Annex 2 EHV charges'!$D:$O,9,FALSE)=0,"",VLOOKUP($A17,'Annex 2 EHV charges'!$D:$O,9,FALSE)),"")</f>
        <v/>
      </c>
      <c r="F17" s="77" t="str">
        <f>IFERROR(IF(VLOOKUP($A17,'Annex 2 EHV charges'!$D:$O,10,FALSE)=0,"",VLOOKUP($A17,'Annex 2 EHV charges'!$D:$O,10,FALSE)),"")</f>
        <v/>
      </c>
      <c r="G17" s="78" t="str">
        <f>IFERROR(IF(VLOOKUP($A17,'Annex 2 EHV charges'!$D:$O,11,FALSE)=0,"",VLOOKUP($A17,'Annex 2 EHV charges'!$D:$O,11,FALSE)),"")</f>
        <v/>
      </c>
      <c r="H17" s="78" t="str">
        <f>IFERROR(IF(VLOOKUP($A17,'Annex 2 EHV charges'!$D:$O,12,FALSE)=0,"",VLOOKUP($A17,'Annex 2 EHV charges'!$D:$O,12,FALSE)),"")</f>
        <v/>
      </c>
    </row>
    <row r="18" spans="1:8" x14ac:dyDescent="0.2">
      <c r="A18" s="72" t="str">
        <f t="array" ref="A18">IFERROR(INDEX('Annex 2 EHV charges'!$D$11:$D$11, MATCH(0, IF(ISBLANK('Annex 2 EHV charges'!$D$11:$D$11),1, COUNTIF(A$4:$A17, 'Annex 2 EHV charges'!$D$11:$D$11)), 0)),"")</f>
        <v/>
      </c>
      <c r="B18" s="71" t="str">
        <f>IF($A18="","",VLOOKUP($A18,'Annex 2 EHV charges'!$D:$O,2,0))</f>
        <v/>
      </c>
      <c r="C18" s="72" t="str">
        <f>IF($A18="","",VLOOKUP($A18,'Annex 2 EHV charges'!$D:$O,3,0))</f>
        <v/>
      </c>
      <c r="D18" s="71" t="str">
        <f>IF($A18="","",VLOOKUP($A18,'Annex 2 EHV charges'!$D:$O,4,0))</f>
        <v/>
      </c>
      <c r="E18" s="76" t="str">
        <f>IFERROR(IF(VLOOKUP($A18,'Annex 2 EHV charges'!$D:$O,9,FALSE)=0,"",VLOOKUP($A18,'Annex 2 EHV charges'!$D:$O,9,FALSE)),"")</f>
        <v/>
      </c>
      <c r="F18" s="77" t="str">
        <f>IFERROR(IF(VLOOKUP($A18,'Annex 2 EHV charges'!$D:$O,10,FALSE)=0,"",VLOOKUP($A18,'Annex 2 EHV charges'!$D:$O,10,FALSE)),"")</f>
        <v/>
      </c>
      <c r="G18" s="78" t="str">
        <f>IFERROR(IF(VLOOKUP($A18,'Annex 2 EHV charges'!$D:$O,11,FALSE)=0,"",VLOOKUP($A18,'Annex 2 EHV charges'!$D:$O,11,FALSE)),"")</f>
        <v/>
      </c>
      <c r="H18" s="78" t="str">
        <f>IFERROR(IF(VLOOKUP($A18,'Annex 2 EHV charges'!$D:$O,12,FALSE)=0,"",VLOOKUP($A18,'Annex 2 EHV charges'!$D:$O,12,FALSE)),"")</f>
        <v/>
      </c>
    </row>
    <row r="19" spans="1:8" x14ac:dyDescent="0.2">
      <c r="A19" s="72" t="str">
        <f t="array" ref="A19">IFERROR(INDEX('Annex 2 EHV charges'!$D$11:$D$11, MATCH(0, IF(ISBLANK('Annex 2 EHV charges'!$D$11:$D$11),1, COUNTIF(A$4:$A18, 'Annex 2 EHV charges'!$D$11:$D$11)), 0)),"")</f>
        <v/>
      </c>
      <c r="B19" s="71" t="str">
        <f>IF($A19="","",VLOOKUP($A19,'Annex 2 EHV charges'!$D:$O,2,0))</f>
        <v/>
      </c>
      <c r="C19" s="72" t="str">
        <f>IF($A19="","",VLOOKUP($A19,'Annex 2 EHV charges'!$D:$O,3,0))</f>
        <v/>
      </c>
      <c r="D19" s="71" t="str">
        <f>IF($A19="","",VLOOKUP($A19,'Annex 2 EHV charges'!$D:$O,4,0))</f>
        <v/>
      </c>
      <c r="E19" s="76" t="str">
        <f>IFERROR(IF(VLOOKUP($A19,'Annex 2 EHV charges'!$D:$O,9,FALSE)=0,"",VLOOKUP($A19,'Annex 2 EHV charges'!$D:$O,9,FALSE)),"")</f>
        <v/>
      </c>
      <c r="F19" s="77" t="str">
        <f>IFERROR(IF(VLOOKUP($A19,'Annex 2 EHV charges'!$D:$O,10,FALSE)=0,"",VLOOKUP($A19,'Annex 2 EHV charges'!$D:$O,10,FALSE)),"")</f>
        <v/>
      </c>
      <c r="G19" s="78" t="str">
        <f>IFERROR(IF(VLOOKUP($A19,'Annex 2 EHV charges'!$D:$O,11,FALSE)=0,"",VLOOKUP($A19,'Annex 2 EHV charges'!$D:$O,11,FALSE)),"")</f>
        <v/>
      </c>
      <c r="H19" s="78" t="str">
        <f>IFERROR(IF(VLOOKUP($A19,'Annex 2 EHV charges'!$D:$O,12,FALSE)=0,"",VLOOKUP($A19,'Annex 2 EHV charges'!$D:$O,12,FALSE)),"")</f>
        <v/>
      </c>
    </row>
    <row r="20" spans="1:8" x14ac:dyDescent="0.2">
      <c r="A20" s="72" t="str">
        <f t="array" ref="A20">IFERROR(INDEX('Annex 2 EHV charges'!$D$11:$D$11, MATCH(0, IF(ISBLANK('Annex 2 EHV charges'!$D$11:$D$11),1, COUNTIF(A$4:$A19, 'Annex 2 EHV charges'!$D$11:$D$11)), 0)),"")</f>
        <v/>
      </c>
      <c r="B20" s="71" t="str">
        <f>IF($A20="","",VLOOKUP($A20,'Annex 2 EHV charges'!$D:$O,2,0))</f>
        <v/>
      </c>
      <c r="C20" s="72" t="str">
        <f>IF($A20="","",VLOOKUP($A20,'Annex 2 EHV charges'!$D:$O,3,0))</f>
        <v/>
      </c>
      <c r="D20" s="71" t="str">
        <f>IF($A20="","",VLOOKUP($A20,'Annex 2 EHV charges'!$D:$O,4,0))</f>
        <v/>
      </c>
      <c r="E20" s="76" t="str">
        <f>IFERROR(IF(VLOOKUP($A20,'Annex 2 EHV charges'!$D:$O,9,FALSE)=0,"",VLOOKUP($A20,'Annex 2 EHV charges'!$D:$O,9,FALSE)),"")</f>
        <v/>
      </c>
      <c r="F20" s="77" t="str">
        <f>IFERROR(IF(VLOOKUP($A20,'Annex 2 EHV charges'!$D:$O,10,FALSE)=0,"",VLOOKUP($A20,'Annex 2 EHV charges'!$D:$O,10,FALSE)),"")</f>
        <v/>
      </c>
      <c r="G20" s="78" t="str">
        <f>IFERROR(IF(VLOOKUP($A20,'Annex 2 EHV charges'!$D:$O,11,FALSE)=0,"",VLOOKUP($A20,'Annex 2 EHV charges'!$D:$O,11,FALSE)),"")</f>
        <v/>
      </c>
      <c r="H20" s="78" t="str">
        <f>IFERROR(IF(VLOOKUP($A20,'Annex 2 EHV charges'!$D:$O,12,FALSE)=0,"",VLOOKUP($A20,'Annex 2 EHV charges'!$D:$O,12,FALSE)),"")</f>
        <v/>
      </c>
    </row>
    <row r="21" spans="1:8" x14ac:dyDescent="0.2">
      <c r="A21" s="72" t="str">
        <f t="array" ref="A21">IFERROR(INDEX('Annex 2 EHV charges'!$D$11:$D$11, MATCH(0, IF(ISBLANK('Annex 2 EHV charges'!$D$11:$D$11),1, COUNTIF(A$4:$A20, 'Annex 2 EHV charges'!$D$11:$D$11)), 0)),"")</f>
        <v/>
      </c>
      <c r="B21" s="71" t="str">
        <f>IF($A21="","",VLOOKUP($A21,'Annex 2 EHV charges'!$D:$O,2,0))</f>
        <v/>
      </c>
      <c r="C21" s="72" t="str">
        <f>IF($A21="","",VLOOKUP($A21,'Annex 2 EHV charges'!$D:$O,3,0))</f>
        <v/>
      </c>
      <c r="D21" s="71" t="str">
        <f>IF($A21="","",VLOOKUP($A21,'Annex 2 EHV charges'!$D:$O,4,0))</f>
        <v/>
      </c>
      <c r="E21" s="76" t="str">
        <f>IFERROR(IF(VLOOKUP($A21,'Annex 2 EHV charges'!$D:$O,9,FALSE)=0,"",VLOOKUP($A21,'Annex 2 EHV charges'!$D:$O,9,FALSE)),"")</f>
        <v/>
      </c>
      <c r="F21" s="77" t="str">
        <f>IFERROR(IF(VLOOKUP($A21,'Annex 2 EHV charges'!$D:$O,10,FALSE)=0,"",VLOOKUP($A21,'Annex 2 EHV charges'!$D:$O,10,FALSE)),"")</f>
        <v/>
      </c>
      <c r="G21" s="78" t="str">
        <f>IFERROR(IF(VLOOKUP($A21,'Annex 2 EHV charges'!$D:$O,11,FALSE)=0,"",VLOOKUP($A21,'Annex 2 EHV charges'!$D:$O,11,FALSE)),"")</f>
        <v/>
      </c>
      <c r="H21" s="78" t="str">
        <f>IFERROR(IF(VLOOKUP($A21,'Annex 2 EHV charges'!$D:$O,12,FALSE)=0,"",VLOOKUP($A21,'Annex 2 EHV charges'!$D:$O,12,FALSE)),"")</f>
        <v/>
      </c>
    </row>
    <row r="22" spans="1:8" x14ac:dyDescent="0.2">
      <c r="A22" s="72" t="str">
        <f t="array" ref="A22">IFERROR(INDEX('Annex 2 EHV charges'!$D$11:$D$11, MATCH(0, IF(ISBLANK('Annex 2 EHV charges'!$D$11:$D$11),1, COUNTIF(A$4:$A21, 'Annex 2 EHV charges'!$D$11:$D$11)), 0)),"")</f>
        <v/>
      </c>
      <c r="B22" s="71" t="str">
        <f>IF($A22="","",VLOOKUP($A22,'Annex 2 EHV charges'!$D:$O,2,0))</f>
        <v/>
      </c>
      <c r="C22" s="72" t="str">
        <f>IF($A22="","",VLOOKUP($A22,'Annex 2 EHV charges'!$D:$O,3,0))</f>
        <v/>
      </c>
      <c r="D22" s="71" t="str">
        <f>IF($A22="","",VLOOKUP($A22,'Annex 2 EHV charges'!$D:$O,4,0))</f>
        <v/>
      </c>
      <c r="E22" s="76" t="str">
        <f>IFERROR(IF(VLOOKUP($A22,'Annex 2 EHV charges'!$D:$O,9,FALSE)=0,"",VLOOKUP($A22,'Annex 2 EHV charges'!$D:$O,9,FALSE)),"")</f>
        <v/>
      </c>
      <c r="F22" s="77" t="str">
        <f>IFERROR(IF(VLOOKUP($A22,'Annex 2 EHV charges'!$D:$O,10,FALSE)=0,"",VLOOKUP($A22,'Annex 2 EHV charges'!$D:$O,10,FALSE)),"")</f>
        <v/>
      </c>
      <c r="G22" s="78" t="str">
        <f>IFERROR(IF(VLOOKUP($A22,'Annex 2 EHV charges'!$D:$O,11,FALSE)=0,"",VLOOKUP($A22,'Annex 2 EHV charges'!$D:$O,11,FALSE)),"")</f>
        <v/>
      </c>
      <c r="H22" s="78" t="str">
        <f>IFERROR(IF(VLOOKUP($A22,'Annex 2 EHV charges'!$D:$O,12,FALSE)=0,"",VLOOKUP($A22,'Annex 2 EHV charges'!$D:$O,12,FALSE)),"")</f>
        <v/>
      </c>
    </row>
    <row r="23" spans="1:8" x14ac:dyDescent="0.2">
      <c r="A23" s="72" t="str">
        <f t="array" ref="A23">IFERROR(INDEX('Annex 2 EHV charges'!$D$11:$D$11, MATCH(0, IF(ISBLANK('Annex 2 EHV charges'!$D$11:$D$11),1, COUNTIF(A$4:$A22, 'Annex 2 EHV charges'!$D$11:$D$11)), 0)),"")</f>
        <v/>
      </c>
      <c r="B23" s="71" t="str">
        <f>IF($A23="","",VLOOKUP($A23,'Annex 2 EHV charges'!$D:$O,2,0))</f>
        <v/>
      </c>
      <c r="C23" s="72" t="str">
        <f>IF($A23="","",VLOOKUP($A23,'Annex 2 EHV charges'!$D:$O,3,0))</f>
        <v/>
      </c>
      <c r="D23" s="71" t="str">
        <f>IF($A23="","",VLOOKUP($A23,'Annex 2 EHV charges'!$D:$O,4,0))</f>
        <v/>
      </c>
      <c r="E23" s="76" t="str">
        <f>IFERROR(IF(VLOOKUP($A23,'Annex 2 EHV charges'!$D:$O,9,FALSE)=0,"",VLOOKUP($A23,'Annex 2 EHV charges'!$D:$O,9,FALSE)),"")</f>
        <v/>
      </c>
      <c r="F23" s="77" t="str">
        <f>IFERROR(IF(VLOOKUP($A23,'Annex 2 EHV charges'!$D:$O,10,FALSE)=0,"",VLOOKUP($A23,'Annex 2 EHV charges'!$D:$O,10,FALSE)),"")</f>
        <v/>
      </c>
      <c r="G23" s="78" t="str">
        <f>IFERROR(IF(VLOOKUP($A23,'Annex 2 EHV charges'!$D:$O,11,FALSE)=0,"",VLOOKUP($A23,'Annex 2 EHV charges'!$D:$O,11,FALSE)),"")</f>
        <v/>
      </c>
      <c r="H23" s="78" t="str">
        <f>IFERROR(IF(VLOOKUP($A23,'Annex 2 EHV charges'!$D:$O,12,FALSE)=0,"",VLOOKUP($A23,'Annex 2 EHV charges'!$D:$O,12,FALSE)),"")</f>
        <v/>
      </c>
    </row>
    <row r="24" spans="1:8" x14ac:dyDescent="0.2">
      <c r="A24" s="72" t="str">
        <f t="array" ref="A24">IFERROR(INDEX('Annex 2 EHV charges'!$D$11:$D$11, MATCH(0, IF(ISBLANK('Annex 2 EHV charges'!$D$11:$D$11),1, COUNTIF(A$4:$A23, 'Annex 2 EHV charges'!$D$11:$D$11)), 0)),"")</f>
        <v/>
      </c>
      <c r="B24" s="71" t="str">
        <f>IF($A24="","",VLOOKUP($A24,'Annex 2 EHV charges'!$D:$O,2,0))</f>
        <v/>
      </c>
      <c r="C24" s="72" t="str">
        <f>IF($A24="","",VLOOKUP($A24,'Annex 2 EHV charges'!$D:$O,3,0))</f>
        <v/>
      </c>
      <c r="D24" s="71" t="str">
        <f>IF($A24="","",VLOOKUP($A24,'Annex 2 EHV charges'!$D:$O,4,0))</f>
        <v/>
      </c>
      <c r="E24" s="76" t="str">
        <f>IFERROR(IF(VLOOKUP($A24,'Annex 2 EHV charges'!$D:$O,9,FALSE)=0,"",VLOOKUP($A24,'Annex 2 EHV charges'!$D:$O,9,FALSE)),"")</f>
        <v/>
      </c>
      <c r="F24" s="77" t="str">
        <f>IFERROR(IF(VLOOKUP($A24,'Annex 2 EHV charges'!$D:$O,10,FALSE)=0,"",VLOOKUP($A24,'Annex 2 EHV charges'!$D:$O,10,FALSE)),"")</f>
        <v/>
      </c>
      <c r="G24" s="78" t="str">
        <f>IFERROR(IF(VLOOKUP($A24,'Annex 2 EHV charges'!$D:$O,11,FALSE)=0,"",VLOOKUP($A24,'Annex 2 EHV charges'!$D:$O,11,FALSE)),"")</f>
        <v/>
      </c>
      <c r="H24" s="78" t="str">
        <f>IFERROR(IF(VLOOKUP($A24,'Annex 2 EHV charges'!$D:$O,12,FALSE)=0,"",VLOOKUP($A24,'Annex 2 EHV charges'!$D:$O,12,FALSE)),"")</f>
        <v/>
      </c>
    </row>
    <row r="25" spans="1:8" x14ac:dyDescent="0.2">
      <c r="A25" s="72" t="str">
        <f t="array" ref="A25">IFERROR(INDEX('Annex 2 EHV charges'!$D$11:$D$11, MATCH(0, IF(ISBLANK('Annex 2 EHV charges'!$D$11:$D$11),1, COUNTIF(A$4:$A24, 'Annex 2 EHV charges'!$D$11:$D$11)), 0)),"")</f>
        <v/>
      </c>
      <c r="B25" s="71" t="str">
        <f>IF($A25="","",VLOOKUP($A25,'Annex 2 EHV charges'!$D:$O,2,0))</f>
        <v/>
      </c>
      <c r="C25" s="72" t="str">
        <f>IF($A25="","",VLOOKUP($A25,'Annex 2 EHV charges'!$D:$O,3,0))</f>
        <v/>
      </c>
      <c r="D25" s="71" t="str">
        <f>IF($A25="","",VLOOKUP($A25,'Annex 2 EHV charges'!$D:$O,4,0))</f>
        <v/>
      </c>
      <c r="E25" s="76" t="str">
        <f>IFERROR(IF(VLOOKUP($A25,'Annex 2 EHV charges'!$D:$O,9,FALSE)=0,"",VLOOKUP($A25,'Annex 2 EHV charges'!$D:$O,9,FALSE)),"")</f>
        <v/>
      </c>
      <c r="F25" s="77" t="str">
        <f>IFERROR(IF(VLOOKUP($A25,'Annex 2 EHV charges'!$D:$O,10,FALSE)=0,"",VLOOKUP($A25,'Annex 2 EHV charges'!$D:$O,10,FALSE)),"")</f>
        <v/>
      </c>
      <c r="G25" s="78" t="str">
        <f>IFERROR(IF(VLOOKUP($A25,'Annex 2 EHV charges'!$D:$O,11,FALSE)=0,"",VLOOKUP($A25,'Annex 2 EHV charges'!$D:$O,11,FALSE)),"")</f>
        <v/>
      </c>
      <c r="H25" s="78" t="str">
        <f>IFERROR(IF(VLOOKUP($A25,'Annex 2 EHV charges'!$D:$O,12,FALSE)=0,"",VLOOKUP($A25,'Annex 2 EHV charges'!$D:$O,12,FALSE)),"")</f>
        <v/>
      </c>
    </row>
    <row r="26" spans="1:8" x14ac:dyDescent="0.2">
      <c r="A26" s="72" t="str">
        <f t="array" ref="A26">IFERROR(INDEX('Annex 2 EHV charges'!$D$11:$D$11, MATCH(0, IF(ISBLANK('Annex 2 EHV charges'!$D$11:$D$11),1, COUNTIF(A$4:$A25, 'Annex 2 EHV charges'!$D$11:$D$11)), 0)),"")</f>
        <v/>
      </c>
      <c r="B26" s="71" t="str">
        <f>IF($A26="","",VLOOKUP($A26,'Annex 2 EHV charges'!$D:$O,2,0))</f>
        <v/>
      </c>
      <c r="C26" s="72" t="str">
        <f>IF($A26="","",VLOOKUP($A26,'Annex 2 EHV charges'!$D:$O,3,0))</f>
        <v/>
      </c>
      <c r="D26" s="71" t="str">
        <f>IF($A26="","",VLOOKUP($A26,'Annex 2 EHV charges'!$D:$O,4,0))</f>
        <v/>
      </c>
      <c r="E26" s="76" t="str">
        <f>IFERROR(IF(VLOOKUP($A26,'Annex 2 EHV charges'!$D:$O,9,FALSE)=0,"",VLOOKUP($A26,'Annex 2 EHV charges'!$D:$O,9,FALSE)),"")</f>
        <v/>
      </c>
      <c r="F26" s="77" t="str">
        <f>IFERROR(IF(VLOOKUP($A26,'Annex 2 EHV charges'!$D:$O,10,FALSE)=0,"",VLOOKUP($A26,'Annex 2 EHV charges'!$D:$O,10,FALSE)),"")</f>
        <v/>
      </c>
      <c r="G26" s="78" t="str">
        <f>IFERROR(IF(VLOOKUP($A26,'Annex 2 EHV charges'!$D:$O,11,FALSE)=0,"",VLOOKUP($A26,'Annex 2 EHV charges'!$D:$O,11,FALSE)),"")</f>
        <v/>
      </c>
      <c r="H26" s="78" t="str">
        <f>IFERROR(IF(VLOOKUP($A26,'Annex 2 EHV charges'!$D:$O,12,FALSE)=0,"",VLOOKUP($A26,'Annex 2 EHV charges'!$D:$O,12,FALSE)),"")</f>
        <v/>
      </c>
    </row>
    <row r="27" spans="1:8" x14ac:dyDescent="0.2">
      <c r="A27" s="72" t="str">
        <f t="array" ref="A27">IFERROR(INDEX('Annex 2 EHV charges'!$D$11:$D$11, MATCH(0, IF(ISBLANK('Annex 2 EHV charges'!$D$11:$D$11),1, COUNTIF(A$4:$A26, 'Annex 2 EHV charges'!$D$11:$D$11)), 0)),"")</f>
        <v/>
      </c>
      <c r="B27" s="71" t="str">
        <f>IF($A27="","",VLOOKUP($A27,'Annex 2 EHV charges'!$D:$O,2,0))</f>
        <v/>
      </c>
      <c r="C27" s="72" t="str">
        <f>IF($A27="","",VLOOKUP($A27,'Annex 2 EHV charges'!$D:$O,3,0))</f>
        <v/>
      </c>
      <c r="D27" s="71" t="str">
        <f>IF($A27="","",VLOOKUP($A27,'Annex 2 EHV charges'!$D:$O,4,0))</f>
        <v/>
      </c>
      <c r="E27" s="76" t="str">
        <f>IFERROR(IF(VLOOKUP($A27,'Annex 2 EHV charges'!$D:$O,9,FALSE)=0,"",VLOOKUP($A27,'Annex 2 EHV charges'!$D:$O,9,FALSE)),"")</f>
        <v/>
      </c>
      <c r="F27" s="77" t="str">
        <f>IFERROR(IF(VLOOKUP($A27,'Annex 2 EHV charges'!$D:$O,10,FALSE)=0,"",VLOOKUP($A27,'Annex 2 EHV charges'!$D:$O,10,FALSE)),"")</f>
        <v/>
      </c>
      <c r="G27" s="78" t="str">
        <f>IFERROR(IF(VLOOKUP($A27,'Annex 2 EHV charges'!$D:$O,11,FALSE)=0,"",VLOOKUP($A27,'Annex 2 EHV charges'!$D:$O,11,FALSE)),"")</f>
        <v/>
      </c>
      <c r="H27" s="78" t="str">
        <f>IFERROR(IF(VLOOKUP($A27,'Annex 2 EHV charges'!$D:$O,12,FALSE)=0,"",VLOOKUP($A27,'Annex 2 EHV charges'!$D:$O,12,FALSE)),"")</f>
        <v/>
      </c>
    </row>
    <row r="28" spans="1:8" x14ac:dyDescent="0.2">
      <c r="A28" s="72" t="str">
        <f t="array" ref="A28">IFERROR(INDEX('Annex 2 EHV charges'!$D$11:$D$11, MATCH(0, IF(ISBLANK('Annex 2 EHV charges'!$D$11:$D$11),1, COUNTIF(A$4:$A27, 'Annex 2 EHV charges'!$D$11:$D$11)), 0)),"")</f>
        <v/>
      </c>
      <c r="B28" s="71" t="str">
        <f>IF($A28="","",VLOOKUP($A28,'Annex 2 EHV charges'!$D:$O,2,0))</f>
        <v/>
      </c>
      <c r="C28" s="72" t="str">
        <f>IF($A28="","",VLOOKUP($A28,'Annex 2 EHV charges'!$D:$O,3,0))</f>
        <v/>
      </c>
      <c r="D28" s="71" t="str">
        <f>IF($A28="","",VLOOKUP($A28,'Annex 2 EHV charges'!$D:$O,4,0))</f>
        <v/>
      </c>
      <c r="E28" s="76" t="str">
        <f>IFERROR(IF(VLOOKUP($A28,'Annex 2 EHV charges'!$D:$O,9,FALSE)=0,"",VLOOKUP($A28,'Annex 2 EHV charges'!$D:$O,9,FALSE)),"")</f>
        <v/>
      </c>
      <c r="F28" s="77" t="str">
        <f>IFERROR(IF(VLOOKUP($A28,'Annex 2 EHV charges'!$D:$O,10,FALSE)=0,"",VLOOKUP($A28,'Annex 2 EHV charges'!$D:$O,10,FALSE)),"")</f>
        <v/>
      </c>
      <c r="G28" s="78" t="str">
        <f>IFERROR(IF(VLOOKUP($A28,'Annex 2 EHV charges'!$D:$O,11,FALSE)=0,"",VLOOKUP($A28,'Annex 2 EHV charges'!$D:$O,11,FALSE)),"")</f>
        <v/>
      </c>
      <c r="H28" s="78" t="str">
        <f>IFERROR(IF(VLOOKUP($A28,'Annex 2 EHV charges'!$D:$O,12,FALSE)=0,"",VLOOKUP($A28,'Annex 2 EHV charges'!$D:$O,12,FALSE)),"")</f>
        <v/>
      </c>
    </row>
    <row r="29" spans="1:8" x14ac:dyDescent="0.2">
      <c r="A29" s="72" t="str">
        <f t="array" ref="A29">IFERROR(INDEX('Annex 2 EHV charges'!$D$11:$D$11, MATCH(0, IF(ISBLANK('Annex 2 EHV charges'!$D$11:$D$11),1, COUNTIF(A$4:$A28, 'Annex 2 EHV charges'!$D$11:$D$11)), 0)),"")</f>
        <v/>
      </c>
      <c r="B29" s="71" t="str">
        <f>IF($A29="","",VLOOKUP($A29,'Annex 2 EHV charges'!$D:$O,2,0))</f>
        <v/>
      </c>
      <c r="C29" s="72" t="str">
        <f>IF($A29="","",VLOOKUP($A29,'Annex 2 EHV charges'!$D:$O,3,0))</f>
        <v/>
      </c>
      <c r="D29" s="71" t="str">
        <f>IF($A29="","",VLOOKUP($A29,'Annex 2 EHV charges'!$D:$O,4,0))</f>
        <v/>
      </c>
      <c r="E29" s="76" t="str">
        <f>IFERROR(IF(VLOOKUP($A29,'Annex 2 EHV charges'!$D:$O,9,FALSE)=0,"",VLOOKUP($A29,'Annex 2 EHV charges'!$D:$O,9,FALSE)),"")</f>
        <v/>
      </c>
      <c r="F29" s="77" t="str">
        <f>IFERROR(IF(VLOOKUP($A29,'Annex 2 EHV charges'!$D:$O,10,FALSE)=0,"",VLOOKUP($A29,'Annex 2 EHV charges'!$D:$O,10,FALSE)),"")</f>
        <v/>
      </c>
      <c r="G29" s="78" t="str">
        <f>IFERROR(IF(VLOOKUP($A29,'Annex 2 EHV charges'!$D:$O,11,FALSE)=0,"",VLOOKUP($A29,'Annex 2 EHV charges'!$D:$O,11,FALSE)),"")</f>
        <v/>
      </c>
      <c r="H29" s="78" t="str">
        <f>IFERROR(IF(VLOOKUP($A29,'Annex 2 EHV charges'!$D:$O,12,FALSE)=0,"",VLOOKUP($A29,'Annex 2 EHV charges'!$D:$O,12,FALSE)),"")</f>
        <v/>
      </c>
    </row>
    <row r="30" spans="1:8" x14ac:dyDescent="0.2">
      <c r="A30" s="72" t="str">
        <f t="array" ref="A30">IFERROR(INDEX('Annex 2 EHV charges'!$D$11:$D$11, MATCH(0, IF(ISBLANK('Annex 2 EHV charges'!$D$11:$D$11),1, COUNTIF(A$4:$A29, 'Annex 2 EHV charges'!$D$11:$D$11)), 0)),"")</f>
        <v/>
      </c>
      <c r="B30" s="71" t="str">
        <f>IF($A30="","",VLOOKUP($A30,'Annex 2 EHV charges'!$D:$O,2,0))</f>
        <v/>
      </c>
      <c r="C30" s="72" t="str">
        <f>IF($A30="","",VLOOKUP($A30,'Annex 2 EHV charges'!$D:$O,3,0))</f>
        <v/>
      </c>
      <c r="D30" s="71" t="str">
        <f>IF($A30="","",VLOOKUP($A30,'Annex 2 EHV charges'!$D:$O,4,0))</f>
        <v/>
      </c>
      <c r="E30" s="76" t="str">
        <f>IFERROR(IF(VLOOKUP($A30,'Annex 2 EHV charges'!$D:$O,9,FALSE)=0,"",VLOOKUP($A30,'Annex 2 EHV charges'!$D:$O,9,FALSE)),"")</f>
        <v/>
      </c>
      <c r="F30" s="77" t="str">
        <f>IFERROR(IF(VLOOKUP($A30,'Annex 2 EHV charges'!$D:$O,10,FALSE)=0,"",VLOOKUP($A30,'Annex 2 EHV charges'!$D:$O,10,FALSE)),"")</f>
        <v/>
      </c>
      <c r="G30" s="78" t="str">
        <f>IFERROR(IF(VLOOKUP($A30,'Annex 2 EHV charges'!$D:$O,11,FALSE)=0,"",VLOOKUP($A30,'Annex 2 EHV charges'!$D:$O,11,FALSE)),"")</f>
        <v/>
      </c>
      <c r="H30" s="78" t="str">
        <f>IFERROR(IF(VLOOKUP($A30,'Annex 2 EHV charges'!$D:$O,12,FALSE)=0,"",VLOOKUP($A30,'Annex 2 EHV charges'!$D:$O,12,FALSE)),"")</f>
        <v/>
      </c>
    </row>
    <row r="31" spans="1:8" x14ac:dyDescent="0.2">
      <c r="A31" s="72" t="str">
        <f t="array" ref="A31">IFERROR(INDEX('Annex 2 EHV charges'!$D$11:$D$11, MATCH(0, IF(ISBLANK('Annex 2 EHV charges'!$D$11:$D$11),1, COUNTIF(A$4:$A30, 'Annex 2 EHV charges'!$D$11:$D$11)), 0)),"")</f>
        <v/>
      </c>
      <c r="B31" s="71" t="str">
        <f>IF($A31="","",VLOOKUP($A31,'Annex 2 EHV charges'!$D:$O,2,0))</f>
        <v/>
      </c>
      <c r="C31" s="72" t="str">
        <f>IF($A31="","",VLOOKUP($A31,'Annex 2 EHV charges'!$D:$O,3,0))</f>
        <v/>
      </c>
      <c r="D31" s="71" t="str">
        <f>IF($A31="","",VLOOKUP($A31,'Annex 2 EHV charges'!$D:$O,4,0))</f>
        <v/>
      </c>
      <c r="E31" s="76" t="str">
        <f>IFERROR(IF(VLOOKUP($A31,'Annex 2 EHV charges'!$D:$O,9,FALSE)=0,"",VLOOKUP($A31,'Annex 2 EHV charges'!$D:$O,9,FALSE)),"")</f>
        <v/>
      </c>
      <c r="F31" s="77" t="str">
        <f>IFERROR(IF(VLOOKUP($A31,'Annex 2 EHV charges'!$D:$O,10,FALSE)=0,"",VLOOKUP($A31,'Annex 2 EHV charges'!$D:$O,10,FALSE)),"")</f>
        <v/>
      </c>
      <c r="G31" s="78" t="str">
        <f>IFERROR(IF(VLOOKUP($A31,'Annex 2 EHV charges'!$D:$O,11,FALSE)=0,"",VLOOKUP($A31,'Annex 2 EHV charges'!$D:$O,11,FALSE)),"")</f>
        <v/>
      </c>
      <c r="H31" s="78" t="str">
        <f>IFERROR(IF(VLOOKUP($A31,'Annex 2 EHV charges'!$D:$O,12,FALSE)=0,"",VLOOKUP($A31,'Annex 2 EHV charges'!$D:$O,12,FALSE)),"")</f>
        <v/>
      </c>
    </row>
    <row r="32" spans="1:8" x14ac:dyDescent="0.2">
      <c r="A32" s="72" t="str">
        <f t="array" ref="A32">IFERROR(INDEX('Annex 2 EHV charges'!$D$11:$D$11, MATCH(0, IF(ISBLANK('Annex 2 EHV charges'!$D$11:$D$11),1, COUNTIF(A$4:$A31, 'Annex 2 EHV charges'!$D$11:$D$11)), 0)),"")</f>
        <v/>
      </c>
      <c r="B32" s="71" t="str">
        <f>IF($A32="","",VLOOKUP($A32,'Annex 2 EHV charges'!$D:$O,2,0))</f>
        <v/>
      </c>
      <c r="C32" s="72" t="str">
        <f>IF($A32="","",VLOOKUP($A32,'Annex 2 EHV charges'!$D:$O,3,0))</f>
        <v/>
      </c>
      <c r="D32" s="71" t="str">
        <f>IF($A32="","",VLOOKUP($A32,'Annex 2 EHV charges'!$D:$O,4,0))</f>
        <v/>
      </c>
      <c r="E32" s="76" t="str">
        <f>IFERROR(IF(VLOOKUP($A32,'Annex 2 EHV charges'!$D:$O,9,FALSE)=0,"",VLOOKUP($A32,'Annex 2 EHV charges'!$D:$O,9,FALSE)),"")</f>
        <v/>
      </c>
      <c r="F32" s="77" t="str">
        <f>IFERROR(IF(VLOOKUP($A32,'Annex 2 EHV charges'!$D:$O,10,FALSE)=0,"",VLOOKUP($A32,'Annex 2 EHV charges'!$D:$O,10,FALSE)),"")</f>
        <v/>
      </c>
      <c r="G32" s="78" t="str">
        <f>IFERROR(IF(VLOOKUP($A32,'Annex 2 EHV charges'!$D:$O,11,FALSE)=0,"",VLOOKUP($A32,'Annex 2 EHV charges'!$D:$O,11,FALSE)),"")</f>
        <v/>
      </c>
      <c r="H32" s="78" t="str">
        <f>IFERROR(IF(VLOOKUP($A32,'Annex 2 EHV charges'!$D:$O,12,FALSE)=0,"",VLOOKUP($A32,'Annex 2 EHV charges'!$D:$O,12,FALSE)),"")</f>
        <v/>
      </c>
    </row>
    <row r="33" spans="1:8" x14ac:dyDescent="0.2">
      <c r="A33" s="72" t="str">
        <f t="array" ref="A33">IFERROR(INDEX('Annex 2 EHV charges'!$D$11:$D$11, MATCH(0, IF(ISBLANK('Annex 2 EHV charges'!$D$11:$D$11),1, COUNTIF(A$4:$A32, 'Annex 2 EHV charges'!$D$11:$D$11)), 0)),"")</f>
        <v/>
      </c>
      <c r="B33" s="71" t="str">
        <f>IF($A33="","",VLOOKUP($A33,'Annex 2 EHV charges'!$D:$O,2,0))</f>
        <v/>
      </c>
      <c r="C33" s="72" t="str">
        <f>IF($A33="","",VLOOKUP($A33,'Annex 2 EHV charges'!$D:$O,3,0))</f>
        <v/>
      </c>
      <c r="D33" s="71" t="str">
        <f>IF($A33="","",VLOOKUP($A33,'Annex 2 EHV charges'!$D:$O,4,0))</f>
        <v/>
      </c>
      <c r="E33" s="76" t="str">
        <f>IFERROR(IF(VLOOKUP($A33,'Annex 2 EHV charges'!$D:$O,9,FALSE)=0,"",VLOOKUP($A33,'Annex 2 EHV charges'!$D:$O,9,FALSE)),"")</f>
        <v/>
      </c>
      <c r="F33" s="77" t="str">
        <f>IFERROR(IF(VLOOKUP($A33,'Annex 2 EHV charges'!$D:$O,10,FALSE)=0,"",VLOOKUP($A33,'Annex 2 EHV charges'!$D:$O,10,FALSE)),"")</f>
        <v/>
      </c>
      <c r="G33" s="78" t="str">
        <f>IFERROR(IF(VLOOKUP($A33,'Annex 2 EHV charges'!$D:$O,11,FALSE)=0,"",VLOOKUP($A33,'Annex 2 EHV charges'!$D:$O,11,FALSE)),"")</f>
        <v/>
      </c>
      <c r="H33" s="78" t="str">
        <f>IFERROR(IF(VLOOKUP($A33,'Annex 2 EHV charges'!$D:$O,12,FALSE)=0,"",VLOOKUP($A33,'Annex 2 EHV charges'!$D:$O,12,FALSE)),"")</f>
        <v/>
      </c>
    </row>
    <row r="34" spans="1:8" x14ac:dyDescent="0.2">
      <c r="A34" s="72" t="str">
        <f t="array" ref="A34">IFERROR(INDEX('Annex 2 EHV charges'!$D$11:$D$11, MATCH(0, IF(ISBLANK('Annex 2 EHV charges'!$D$11:$D$11),1, COUNTIF(A$4:$A33, 'Annex 2 EHV charges'!$D$11:$D$11)), 0)),"")</f>
        <v/>
      </c>
      <c r="B34" s="71" t="str">
        <f>IF($A34="","",VLOOKUP($A34,'Annex 2 EHV charges'!$D:$O,2,0))</f>
        <v/>
      </c>
      <c r="C34" s="72" t="str">
        <f>IF($A34="","",VLOOKUP($A34,'Annex 2 EHV charges'!$D:$O,3,0))</f>
        <v/>
      </c>
      <c r="D34" s="71" t="str">
        <f>IF($A34="","",VLOOKUP($A34,'Annex 2 EHV charges'!$D:$O,4,0))</f>
        <v/>
      </c>
      <c r="E34" s="76" t="str">
        <f>IFERROR(IF(VLOOKUP($A34,'Annex 2 EHV charges'!$D:$O,9,FALSE)=0,"",VLOOKUP($A34,'Annex 2 EHV charges'!$D:$O,9,FALSE)),"")</f>
        <v/>
      </c>
      <c r="F34" s="77" t="str">
        <f>IFERROR(IF(VLOOKUP($A34,'Annex 2 EHV charges'!$D:$O,10,FALSE)=0,"",VLOOKUP($A34,'Annex 2 EHV charges'!$D:$O,10,FALSE)),"")</f>
        <v/>
      </c>
      <c r="G34" s="78" t="str">
        <f>IFERROR(IF(VLOOKUP($A34,'Annex 2 EHV charges'!$D:$O,11,FALSE)=0,"",VLOOKUP($A34,'Annex 2 EHV charges'!$D:$O,11,FALSE)),"")</f>
        <v/>
      </c>
      <c r="H34" s="78" t="str">
        <f>IFERROR(IF(VLOOKUP($A34,'Annex 2 EHV charges'!$D:$O,12,FALSE)=0,"",VLOOKUP($A34,'Annex 2 EHV charges'!$D:$O,12,FALSE)),"")</f>
        <v/>
      </c>
    </row>
    <row r="35" spans="1:8" x14ac:dyDescent="0.2">
      <c r="A35" s="72" t="str">
        <f t="array" ref="A35">IFERROR(INDEX('Annex 2 EHV charges'!$D$11:$D$11, MATCH(0, IF(ISBLANK('Annex 2 EHV charges'!$D$11:$D$11),1, COUNTIF(A$4:$A34, 'Annex 2 EHV charges'!$D$11:$D$11)), 0)),"")</f>
        <v/>
      </c>
      <c r="B35" s="71" t="str">
        <f>IF($A35="","",VLOOKUP($A35,'Annex 2 EHV charges'!$D:$O,2,0))</f>
        <v/>
      </c>
      <c r="C35" s="72" t="str">
        <f>IF($A35="","",VLOOKUP($A35,'Annex 2 EHV charges'!$D:$O,3,0))</f>
        <v/>
      </c>
      <c r="D35" s="71" t="str">
        <f>IF($A35="","",VLOOKUP($A35,'Annex 2 EHV charges'!$D:$O,4,0))</f>
        <v/>
      </c>
      <c r="E35" s="76" t="str">
        <f>IFERROR(IF(VLOOKUP($A35,'Annex 2 EHV charges'!$D:$O,9,FALSE)=0,"",VLOOKUP($A35,'Annex 2 EHV charges'!$D:$O,9,FALSE)),"")</f>
        <v/>
      </c>
      <c r="F35" s="77" t="str">
        <f>IFERROR(IF(VLOOKUP($A35,'Annex 2 EHV charges'!$D:$O,10,FALSE)=0,"",VLOOKUP($A35,'Annex 2 EHV charges'!$D:$O,10,FALSE)),"")</f>
        <v/>
      </c>
      <c r="G35" s="78" t="str">
        <f>IFERROR(IF(VLOOKUP($A35,'Annex 2 EHV charges'!$D:$O,11,FALSE)=0,"",VLOOKUP($A35,'Annex 2 EHV charges'!$D:$O,11,FALSE)),"")</f>
        <v/>
      </c>
      <c r="H35" s="78" t="str">
        <f>IFERROR(IF(VLOOKUP($A35,'Annex 2 EHV charges'!$D:$O,12,FALSE)=0,"",VLOOKUP($A35,'Annex 2 EHV charges'!$D:$O,12,FALSE)),"")</f>
        <v/>
      </c>
    </row>
    <row r="36" spans="1:8" x14ac:dyDescent="0.2">
      <c r="A36" s="72" t="str">
        <f t="array" ref="A36">IFERROR(INDEX('Annex 2 EHV charges'!$D$11:$D$11, MATCH(0, IF(ISBLANK('Annex 2 EHV charges'!$D$11:$D$11),1, COUNTIF(A$4:$A35, 'Annex 2 EHV charges'!$D$11:$D$11)), 0)),"")</f>
        <v/>
      </c>
      <c r="B36" s="71" t="str">
        <f>IF($A36="","",VLOOKUP($A36,'Annex 2 EHV charges'!$D:$O,2,0))</f>
        <v/>
      </c>
      <c r="C36" s="72" t="str">
        <f>IF($A36="","",VLOOKUP($A36,'Annex 2 EHV charges'!$D:$O,3,0))</f>
        <v/>
      </c>
      <c r="D36" s="71" t="str">
        <f>IF($A36="","",VLOOKUP($A36,'Annex 2 EHV charges'!$D:$O,4,0))</f>
        <v/>
      </c>
      <c r="E36" s="76" t="str">
        <f>IFERROR(IF(VLOOKUP($A36,'Annex 2 EHV charges'!$D:$O,9,FALSE)=0,"",VLOOKUP($A36,'Annex 2 EHV charges'!$D:$O,9,FALSE)),"")</f>
        <v/>
      </c>
      <c r="F36" s="77" t="str">
        <f>IFERROR(IF(VLOOKUP($A36,'Annex 2 EHV charges'!$D:$O,10,FALSE)=0,"",VLOOKUP($A36,'Annex 2 EHV charges'!$D:$O,10,FALSE)),"")</f>
        <v/>
      </c>
      <c r="G36" s="78" t="str">
        <f>IFERROR(IF(VLOOKUP($A36,'Annex 2 EHV charges'!$D:$O,11,FALSE)=0,"",VLOOKUP($A36,'Annex 2 EHV charges'!$D:$O,11,FALSE)),"")</f>
        <v/>
      </c>
      <c r="H36" s="78" t="str">
        <f>IFERROR(IF(VLOOKUP($A36,'Annex 2 EHV charges'!$D:$O,12,FALSE)=0,"",VLOOKUP($A36,'Annex 2 EHV charges'!$D:$O,12,FALSE)),"")</f>
        <v/>
      </c>
    </row>
    <row r="37" spans="1:8" x14ac:dyDescent="0.2">
      <c r="A37" s="72" t="str">
        <f t="array" ref="A37">IFERROR(INDEX('Annex 2 EHV charges'!$D$11:$D$11, MATCH(0, IF(ISBLANK('Annex 2 EHV charges'!$D$11:$D$11),1, COUNTIF(A$4:$A36, 'Annex 2 EHV charges'!$D$11:$D$11)), 0)),"")</f>
        <v/>
      </c>
      <c r="B37" s="71" t="str">
        <f>IF($A37="","",VLOOKUP($A37,'Annex 2 EHV charges'!$D:$O,2,0))</f>
        <v/>
      </c>
      <c r="C37" s="72" t="str">
        <f>IF($A37="","",VLOOKUP($A37,'Annex 2 EHV charges'!$D:$O,3,0))</f>
        <v/>
      </c>
      <c r="D37" s="71" t="str">
        <f>IF($A37="","",VLOOKUP($A37,'Annex 2 EHV charges'!$D:$O,4,0))</f>
        <v/>
      </c>
      <c r="E37" s="76" t="str">
        <f>IFERROR(IF(VLOOKUP($A37,'Annex 2 EHV charges'!$D:$O,9,FALSE)=0,"",VLOOKUP($A37,'Annex 2 EHV charges'!$D:$O,9,FALSE)),"")</f>
        <v/>
      </c>
      <c r="F37" s="77" t="str">
        <f>IFERROR(IF(VLOOKUP($A37,'Annex 2 EHV charges'!$D:$O,10,FALSE)=0,"",VLOOKUP($A37,'Annex 2 EHV charges'!$D:$O,10,FALSE)),"")</f>
        <v/>
      </c>
      <c r="G37" s="78" t="str">
        <f>IFERROR(IF(VLOOKUP($A37,'Annex 2 EHV charges'!$D:$O,11,FALSE)=0,"",VLOOKUP($A37,'Annex 2 EHV charges'!$D:$O,11,FALSE)),"")</f>
        <v/>
      </c>
      <c r="H37" s="78" t="str">
        <f>IFERROR(IF(VLOOKUP($A37,'Annex 2 EHV charges'!$D:$O,12,FALSE)=0,"",VLOOKUP($A37,'Annex 2 EHV charges'!$D:$O,12,FALSE)),"")</f>
        <v/>
      </c>
    </row>
    <row r="38" spans="1:8" x14ac:dyDescent="0.2">
      <c r="A38" s="72" t="str">
        <f t="array" ref="A38">IFERROR(INDEX('Annex 2 EHV charges'!$D$11:$D$11, MATCH(0, IF(ISBLANK('Annex 2 EHV charges'!$D$11:$D$11),1, COUNTIF(A$4:$A37, 'Annex 2 EHV charges'!$D$11:$D$11)), 0)),"")</f>
        <v/>
      </c>
      <c r="B38" s="71" t="str">
        <f>IF($A38="","",VLOOKUP($A38,'Annex 2 EHV charges'!$D:$O,2,0))</f>
        <v/>
      </c>
      <c r="C38" s="72" t="str">
        <f>IF($A38="","",VLOOKUP($A38,'Annex 2 EHV charges'!$D:$O,3,0))</f>
        <v/>
      </c>
      <c r="D38" s="71" t="str">
        <f>IF($A38="","",VLOOKUP($A38,'Annex 2 EHV charges'!$D:$O,4,0))</f>
        <v/>
      </c>
      <c r="E38" s="76" t="str">
        <f>IFERROR(IF(VLOOKUP($A38,'Annex 2 EHV charges'!$D:$O,9,FALSE)=0,"",VLOOKUP($A38,'Annex 2 EHV charges'!$D:$O,9,FALSE)),"")</f>
        <v/>
      </c>
      <c r="F38" s="77" t="str">
        <f>IFERROR(IF(VLOOKUP($A38,'Annex 2 EHV charges'!$D:$O,10,FALSE)=0,"",VLOOKUP($A38,'Annex 2 EHV charges'!$D:$O,10,FALSE)),"")</f>
        <v/>
      </c>
      <c r="G38" s="78" t="str">
        <f>IFERROR(IF(VLOOKUP($A38,'Annex 2 EHV charges'!$D:$O,11,FALSE)=0,"",VLOOKUP($A38,'Annex 2 EHV charges'!$D:$O,11,FALSE)),"")</f>
        <v/>
      </c>
      <c r="H38" s="78" t="str">
        <f>IFERROR(IF(VLOOKUP($A38,'Annex 2 EHV charges'!$D:$O,12,FALSE)=0,"",VLOOKUP($A38,'Annex 2 EHV charges'!$D:$O,12,FALSE)),"")</f>
        <v/>
      </c>
    </row>
    <row r="39" spans="1:8" x14ac:dyDescent="0.2">
      <c r="A39" s="72" t="str">
        <f t="array" ref="A39">IFERROR(INDEX('Annex 2 EHV charges'!$D$11:$D$11, MATCH(0, IF(ISBLANK('Annex 2 EHV charges'!$D$11:$D$11),1, COUNTIF(A$4:$A38, 'Annex 2 EHV charges'!$D$11:$D$11)), 0)),"")</f>
        <v/>
      </c>
      <c r="B39" s="71" t="str">
        <f>IF($A39="","",VLOOKUP($A39,'Annex 2 EHV charges'!$D:$O,2,0))</f>
        <v/>
      </c>
      <c r="C39" s="72" t="str">
        <f>IF($A39="","",VLOOKUP($A39,'Annex 2 EHV charges'!$D:$O,3,0))</f>
        <v/>
      </c>
      <c r="D39" s="71" t="str">
        <f>IF($A39="","",VLOOKUP($A39,'Annex 2 EHV charges'!$D:$O,4,0))</f>
        <v/>
      </c>
      <c r="E39" s="76" t="str">
        <f>IFERROR(IF(VLOOKUP($A39,'Annex 2 EHV charges'!$D:$O,9,FALSE)=0,"",VLOOKUP($A39,'Annex 2 EHV charges'!$D:$O,9,FALSE)),"")</f>
        <v/>
      </c>
      <c r="F39" s="77" t="str">
        <f>IFERROR(IF(VLOOKUP($A39,'Annex 2 EHV charges'!$D:$O,10,FALSE)=0,"",VLOOKUP($A39,'Annex 2 EHV charges'!$D:$O,10,FALSE)),"")</f>
        <v/>
      </c>
      <c r="G39" s="78" t="str">
        <f>IFERROR(IF(VLOOKUP($A39,'Annex 2 EHV charges'!$D:$O,11,FALSE)=0,"",VLOOKUP($A39,'Annex 2 EHV charges'!$D:$O,11,FALSE)),"")</f>
        <v/>
      </c>
      <c r="H39" s="78" t="str">
        <f>IFERROR(IF(VLOOKUP($A39,'Annex 2 EHV charges'!$D:$O,12,FALSE)=0,"",VLOOKUP($A39,'Annex 2 EHV charges'!$D:$O,12,FALSE)),"")</f>
        <v/>
      </c>
    </row>
    <row r="40" spans="1:8" x14ac:dyDescent="0.2">
      <c r="A40" s="72" t="str">
        <f t="array" ref="A40">IFERROR(INDEX('Annex 2 EHV charges'!$D$11:$D$11, MATCH(0, IF(ISBLANK('Annex 2 EHV charges'!$D$11:$D$11),1, COUNTIF(A$4:$A39, 'Annex 2 EHV charges'!$D$11:$D$11)), 0)),"")</f>
        <v/>
      </c>
      <c r="B40" s="71" t="str">
        <f>IF($A40="","",VLOOKUP($A40,'Annex 2 EHV charges'!$D:$O,2,0))</f>
        <v/>
      </c>
      <c r="C40" s="72" t="str">
        <f>IF($A40="","",VLOOKUP($A40,'Annex 2 EHV charges'!$D:$O,3,0))</f>
        <v/>
      </c>
      <c r="D40" s="71" t="str">
        <f>IF($A40="","",VLOOKUP($A40,'Annex 2 EHV charges'!$D:$O,4,0))</f>
        <v/>
      </c>
      <c r="E40" s="76" t="str">
        <f>IFERROR(IF(VLOOKUP($A40,'Annex 2 EHV charges'!$D:$O,9,FALSE)=0,"",VLOOKUP($A40,'Annex 2 EHV charges'!$D:$O,9,FALSE)),"")</f>
        <v/>
      </c>
      <c r="F40" s="77" t="str">
        <f>IFERROR(IF(VLOOKUP($A40,'Annex 2 EHV charges'!$D:$O,10,FALSE)=0,"",VLOOKUP($A40,'Annex 2 EHV charges'!$D:$O,10,FALSE)),"")</f>
        <v/>
      </c>
      <c r="G40" s="78" t="str">
        <f>IFERROR(IF(VLOOKUP($A40,'Annex 2 EHV charges'!$D:$O,11,FALSE)=0,"",VLOOKUP($A40,'Annex 2 EHV charges'!$D:$O,11,FALSE)),"")</f>
        <v/>
      </c>
      <c r="H40" s="78" t="str">
        <f>IFERROR(IF(VLOOKUP($A40,'Annex 2 EHV charges'!$D:$O,12,FALSE)=0,"",VLOOKUP($A40,'Annex 2 EHV charges'!$D:$O,12,FALSE)),"")</f>
        <v/>
      </c>
    </row>
    <row r="41" spans="1:8" x14ac:dyDescent="0.2">
      <c r="A41" s="72" t="str">
        <f t="array" ref="A41">IFERROR(INDEX('Annex 2 EHV charges'!$D$11:$D$11, MATCH(0, IF(ISBLANK('Annex 2 EHV charges'!$D$11:$D$11),1, COUNTIF(A$4:$A40, 'Annex 2 EHV charges'!$D$11:$D$11)), 0)),"")</f>
        <v/>
      </c>
      <c r="B41" s="71" t="str">
        <f>IF($A41="","",VLOOKUP($A41,'Annex 2 EHV charges'!$D:$O,2,0))</f>
        <v/>
      </c>
      <c r="C41" s="72" t="str">
        <f>IF($A41="","",VLOOKUP($A41,'Annex 2 EHV charges'!$D:$O,3,0))</f>
        <v/>
      </c>
      <c r="D41" s="71" t="str">
        <f>IF($A41="","",VLOOKUP($A41,'Annex 2 EHV charges'!$D:$O,4,0))</f>
        <v/>
      </c>
      <c r="E41" s="76" t="str">
        <f>IFERROR(IF(VLOOKUP($A41,'Annex 2 EHV charges'!$D:$O,9,FALSE)=0,"",VLOOKUP($A41,'Annex 2 EHV charges'!$D:$O,9,FALSE)),"")</f>
        <v/>
      </c>
      <c r="F41" s="77" t="str">
        <f>IFERROR(IF(VLOOKUP($A41,'Annex 2 EHV charges'!$D:$O,10,FALSE)=0,"",VLOOKUP($A41,'Annex 2 EHV charges'!$D:$O,10,FALSE)),"")</f>
        <v/>
      </c>
      <c r="G41" s="78" t="str">
        <f>IFERROR(IF(VLOOKUP($A41,'Annex 2 EHV charges'!$D:$O,11,FALSE)=0,"",VLOOKUP($A41,'Annex 2 EHV charges'!$D:$O,11,FALSE)),"")</f>
        <v/>
      </c>
      <c r="H41" s="78" t="str">
        <f>IFERROR(IF(VLOOKUP($A41,'Annex 2 EHV charges'!$D:$O,12,FALSE)=0,"",VLOOKUP($A41,'Annex 2 EHV charges'!$D:$O,12,FALSE)),"")</f>
        <v/>
      </c>
    </row>
    <row r="42" spans="1:8" x14ac:dyDescent="0.2">
      <c r="A42" s="72" t="str">
        <f t="array" ref="A42">IFERROR(INDEX('Annex 2 EHV charges'!$D$11:$D$11, MATCH(0, IF(ISBLANK('Annex 2 EHV charges'!$D$11:$D$11),1, COUNTIF(A$4:$A41, 'Annex 2 EHV charges'!$D$11:$D$11)), 0)),"")</f>
        <v/>
      </c>
      <c r="B42" s="71" t="str">
        <f>IF($A42="","",VLOOKUP($A42,'Annex 2 EHV charges'!$D:$O,2,0))</f>
        <v/>
      </c>
      <c r="C42" s="72" t="str">
        <f>IF($A42="","",VLOOKUP($A42,'Annex 2 EHV charges'!$D:$O,3,0))</f>
        <v/>
      </c>
      <c r="D42" s="71" t="str">
        <f>IF($A42="","",VLOOKUP($A42,'Annex 2 EHV charges'!$D:$O,4,0))</f>
        <v/>
      </c>
      <c r="E42" s="76" t="str">
        <f>IFERROR(IF(VLOOKUP($A42,'Annex 2 EHV charges'!$D:$O,9,FALSE)=0,"",VLOOKUP($A42,'Annex 2 EHV charges'!$D:$O,9,FALSE)),"")</f>
        <v/>
      </c>
      <c r="F42" s="77" t="str">
        <f>IFERROR(IF(VLOOKUP($A42,'Annex 2 EHV charges'!$D:$O,10,FALSE)=0,"",VLOOKUP($A42,'Annex 2 EHV charges'!$D:$O,10,FALSE)),"")</f>
        <v/>
      </c>
      <c r="G42" s="78" t="str">
        <f>IFERROR(IF(VLOOKUP($A42,'Annex 2 EHV charges'!$D:$O,11,FALSE)=0,"",VLOOKUP($A42,'Annex 2 EHV charges'!$D:$O,11,FALSE)),"")</f>
        <v/>
      </c>
      <c r="H42" s="78" t="str">
        <f>IFERROR(IF(VLOOKUP($A42,'Annex 2 EHV charges'!$D:$O,12,FALSE)=0,"",VLOOKUP($A42,'Annex 2 EHV charges'!$D:$O,12,FALSE)),"")</f>
        <v/>
      </c>
    </row>
    <row r="43" spans="1:8" x14ac:dyDescent="0.2">
      <c r="A43" s="72" t="str">
        <f t="array" ref="A43">IFERROR(INDEX('Annex 2 EHV charges'!$D$11:$D$11, MATCH(0, IF(ISBLANK('Annex 2 EHV charges'!$D$11:$D$11),1, COUNTIF(A$4:$A42, 'Annex 2 EHV charges'!$D$11:$D$11)), 0)),"")</f>
        <v/>
      </c>
      <c r="B43" s="71" t="str">
        <f>IF($A43="","",VLOOKUP($A43,'Annex 2 EHV charges'!$D:$O,2,0))</f>
        <v/>
      </c>
      <c r="C43" s="72" t="str">
        <f>IF($A43="","",VLOOKUP($A43,'Annex 2 EHV charges'!$D:$O,3,0))</f>
        <v/>
      </c>
      <c r="D43" s="71" t="str">
        <f>IF($A43="","",VLOOKUP($A43,'Annex 2 EHV charges'!$D:$O,4,0))</f>
        <v/>
      </c>
      <c r="E43" s="76" t="str">
        <f>IFERROR(IF(VLOOKUP($A43,'Annex 2 EHV charges'!$D:$O,9,FALSE)=0,"",VLOOKUP($A43,'Annex 2 EHV charges'!$D:$O,9,FALSE)),"")</f>
        <v/>
      </c>
      <c r="F43" s="77" t="str">
        <f>IFERROR(IF(VLOOKUP($A43,'Annex 2 EHV charges'!$D:$O,10,FALSE)=0,"",VLOOKUP($A43,'Annex 2 EHV charges'!$D:$O,10,FALSE)),"")</f>
        <v/>
      </c>
      <c r="G43" s="78" t="str">
        <f>IFERROR(IF(VLOOKUP($A43,'Annex 2 EHV charges'!$D:$O,11,FALSE)=0,"",VLOOKUP($A43,'Annex 2 EHV charges'!$D:$O,11,FALSE)),"")</f>
        <v/>
      </c>
      <c r="H43" s="78" t="str">
        <f>IFERROR(IF(VLOOKUP($A43,'Annex 2 EHV charges'!$D:$O,12,FALSE)=0,"",VLOOKUP($A43,'Annex 2 EHV charges'!$D:$O,12,FALSE)),"")</f>
        <v/>
      </c>
    </row>
    <row r="44" spans="1:8" x14ac:dyDescent="0.2">
      <c r="A44" s="72" t="str">
        <f t="array" ref="A44">IFERROR(INDEX('Annex 2 EHV charges'!$D$11:$D$11, MATCH(0, IF(ISBLANK('Annex 2 EHV charges'!$D$11:$D$11),1, COUNTIF(A$4:$A43, 'Annex 2 EHV charges'!$D$11:$D$11)), 0)),"")</f>
        <v/>
      </c>
      <c r="B44" s="71" t="str">
        <f>IF($A44="","",VLOOKUP($A44,'Annex 2 EHV charges'!$D:$O,2,0))</f>
        <v/>
      </c>
      <c r="C44" s="72" t="str">
        <f>IF($A44="","",VLOOKUP($A44,'Annex 2 EHV charges'!$D:$O,3,0))</f>
        <v/>
      </c>
      <c r="D44" s="71" t="str">
        <f>IF($A44="","",VLOOKUP($A44,'Annex 2 EHV charges'!$D:$O,4,0))</f>
        <v/>
      </c>
      <c r="E44" s="76" t="str">
        <f>IFERROR(IF(VLOOKUP($A44,'Annex 2 EHV charges'!$D:$O,9,FALSE)=0,"",VLOOKUP($A44,'Annex 2 EHV charges'!$D:$O,9,FALSE)),"")</f>
        <v/>
      </c>
      <c r="F44" s="77" t="str">
        <f>IFERROR(IF(VLOOKUP($A44,'Annex 2 EHV charges'!$D:$O,10,FALSE)=0,"",VLOOKUP($A44,'Annex 2 EHV charges'!$D:$O,10,FALSE)),"")</f>
        <v/>
      </c>
      <c r="G44" s="78" t="str">
        <f>IFERROR(IF(VLOOKUP($A44,'Annex 2 EHV charges'!$D:$O,11,FALSE)=0,"",VLOOKUP($A44,'Annex 2 EHV charges'!$D:$O,11,FALSE)),"")</f>
        <v/>
      </c>
      <c r="H44" s="78" t="str">
        <f>IFERROR(IF(VLOOKUP($A44,'Annex 2 EHV charges'!$D:$O,12,FALSE)=0,"",VLOOKUP($A44,'Annex 2 EHV charges'!$D:$O,12,FALSE)),"")</f>
        <v/>
      </c>
    </row>
    <row r="45" spans="1:8" x14ac:dyDescent="0.2">
      <c r="A45" s="72" t="str">
        <f t="array" ref="A45">IFERROR(INDEX('Annex 2 EHV charges'!$D$11:$D$11, MATCH(0, IF(ISBLANK('Annex 2 EHV charges'!$D$11:$D$11),1, COUNTIF(A$4:$A44, 'Annex 2 EHV charges'!$D$11:$D$11)), 0)),"")</f>
        <v/>
      </c>
      <c r="B45" s="71" t="str">
        <f>IF($A45="","",VLOOKUP($A45,'Annex 2 EHV charges'!$D:$O,2,0))</f>
        <v/>
      </c>
      <c r="C45" s="72" t="str">
        <f>IF($A45="","",VLOOKUP($A45,'Annex 2 EHV charges'!$D:$O,3,0))</f>
        <v/>
      </c>
      <c r="D45" s="71" t="str">
        <f>IF($A45="","",VLOOKUP($A45,'Annex 2 EHV charges'!$D:$O,4,0))</f>
        <v/>
      </c>
      <c r="E45" s="76" t="str">
        <f>IFERROR(IF(VLOOKUP($A45,'Annex 2 EHV charges'!$D:$O,9,FALSE)=0,"",VLOOKUP($A45,'Annex 2 EHV charges'!$D:$O,9,FALSE)),"")</f>
        <v/>
      </c>
      <c r="F45" s="77" t="str">
        <f>IFERROR(IF(VLOOKUP($A45,'Annex 2 EHV charges'!$D:$O,10,FALSE)=0,"",VLOOKUP($A45,'Annex 2 EHV charges'!$D:$O,10,FALSE)),"")</f>
        <v/>
      </c>
      <c r="G45" s="78" t="str">
        <f>IFERROR(IF(VLOOKUP($A45,'Annex 2 EHV charges'!$D:$O,11,FALSE)=0,"",VLOOKUP($A45,'Annex 2 EHV charges'!$D:$O,11,FALSE)),"")</f>
        <v/>
      </c>
      <c r="H45" s="78" t="str">
        <f>IFERROR(IF(VLOOKUP($A45,'Annex 2 EHV charges'!$D:$O,12,FALSE)=0,"",VLOOKUP($A45,'Annex 2 EHV charges'!$D:$O,12,FALSE)),"")</f>
        <v/>
      </c>
    </row>
    <row r="46" spans="1:8" x14ac:dyDescent="0.2">
      <c r="A46" s="72" t="str">
        <f t="array" ref="A46">IFERROR(INDEX('Annex 2 EHV charges'!$D$11:$D$11, MATCH(0, IF(ISBLANK('Annex 2 EHV charges'!$D$11:$D$11),1, COUNTIF(A$4:$A45, 'Annex 2 EHV charges'!$D$11:$D$11)), 0)),"")</f>
        <v/>
      </c>
      <c r="B46" s="71" t="str">
        <f>IF($A46="","",VLOOKUP($A46,'Annex 2 EHV charges'!$D:$O,2,0))</f>
        <v/>
      </c>
      <c r="C46" s="72" t="str">
        <f>IF($A46="","",VLOOKUP($A46,'Annex 2 EHV charges'!$D:$O,3,0))</f>
        <v/>
      </c>
      <c r="D46" s="71" t="str">
        <f>IF($A46="","",VLOOKUP($A46,'Annex 2 EHV charges'!$D:$O,4,0))</f>
        <v/>
      </c>
      <c r="E46" s="76" t="str">
        <f>IFERROR(IF(VLOOKUP($A46,'Annex 2 EHV charges'!$D:$O,9,FALSE)=0,"",VLOOKUP($A46,'Annex 2 EHV charges'!$D:$O,9,FALSE)),"")</f>
        <v/>
      </c>
      <c r="F46" s="77" t="str">
        <f>IFERROR(IF(VLOOKUP($A46,'Annex 2 EHV charges'!$D:$O,10,FALSE)=0,"",VLOOKUP($A46,'Annex 2 EHV charges'!$D:$O,10,FALSE)),"")</f>
        <v/>
      </c>
      <c r="G46" s="78" t="str">
        <f>IFERROR(IF(VLOOKUP($A46,'Annex 2 EHV charges'!$D:$O,11,FALSE)=0,"",VLOOKUP($A46,'Annex 2 EHV charges'!$D:$O,11,FALSE)),"")</f>
        <v/>
      </c>
      <c r="H46" s="78" t="str">
        <f>IFERROR(IF(VLOOKUP($A46,'Annex 2 EHV charges'!$D:$O,12,FALSE)=0,"",VLOOKUP($A46,'Annex 2 EHV charges'!$D:$O,12,FALSE)),"")</f>
        <v/>
      </c>
    </row>
    <row r="47" spans="1:8" x14ac:dyDescent="0.2">
      <c r="A47" s="72" t="str">
        <f t="array" ref="A47">IFERROR(INDEX('Annex 2 EHV charges'!$D$11:$D$11, MATCH(0, IF(ISBLANK('Annex 2 EHV charges'!$D$11:$D$11),1, COUNTIF(A$4:$A46, 'Annex 2 EHV charges'!$D$11:$D$11)), 0)),"")</f>
        <v/>
      </c>
      <c r="B47" s="71" t="str">
        <f>IF($A47="","",VLOOKUP($A47,'Annex 2 EHV charges'!$D:$O,2,0))</f>
        <v/>
      </c>
      <c r="C47" s="72" t="str">
        <f>IF($A47="","",VLOOKUP($A47,'Annex 2 EHV charges'!$D:$O,3,0))</f>
        <v/>
      </c>
      <c r="D47" s="71" t="str">
        <f>IF($A47="","",VLOOKUP($A47,'Annex 2 EHV charges'!$D:$O,4,0))</f>
        <v/>
      </c>
      <c r="E47" s="76" t="str">
        <f>IFERROR(IF(VLOOKUP($A47,'Annex 2 EHV charges'!$D:$O,9,FALSE)=0,"",VLOOKUP($A47,'Annex 2 EHV charges'!$D:$O,9,FALSE)),"")</f>
        <v/>
      </c>
      <c r="F47" s="77" t="str">
        <f>IFERROR(IF(VLOOKUP($A47,'Annex 2 EHV charges'!$D:$O,10,FALSE)=0,"",VLOOKUP($A47,'Annex 2 EHV charges'!$D:$O,10,FALSE)),"")</f>
        <v/>
      </c>
      <c r="G47" s="78" t="str">
        <f>IFERROR(IF(VLOOKUP($A47,'Annex 2 EHV charges'!$D:$O,11,FALSE)=0,"",VLOOKUP($A47,'Annex 2 EHV charges'!$D:$O,11,FALSE)),"")</f>
        <v/>
      </c>
      <c r="H47" s="78" t="str">
        <f>IFERROR(IF(VLOOKUP($A47,'Annex 2 EHV charges'!$D:$O,12,FALSE)=0,"",VLOOKUP($A47,'Annex 2 EHV charges'!$D:$O,12,FALSE)),"")</f>
        <v/>
      </c>
    </row>
    <row r="48" spans="1:8" x14ac:dyDescent="0.2">
      <c r="A48" s="72" t="str">
        <f t="array" ref="A48">IFERROR(INDEX('Annex 2 EHV charges'!$D$11:$D$11, MATCH(0, IF(ISBLANK('Annex 2 EHV charges'!$D$11:$D$11),1, COUNTIF(A$4:$A47, 'Annex 2 EHV charges'!$D$11:$D$11)), 0)),"")</f>
        <v/>
      </c>
      <c r="B48" s="71" t="str">
        <f>IF($A48="","",VLOOKUP($A48,'Annex 2 EHV charges'!$D:$O,2,0))</f>
        <v/>
      </c>
      <c r="C48" s="72" t="str">
        <f>IF($A48="","",VLOOKUP($A48,'Annex 2 EHV charges'!$D:$O,3,0))</f>
        <v/>
      </c>
      <c r="D48" s="71" t="str">
        <f>IF($A48="","",VLOOKUP($A48,'Annex 2 EHV charges'!$D:$O,4,0))</f>
        <v/>
      </c>
      <c r="E48" s="76" t="str">
        <f>IFERROR(IF(VLOOKUP($A48,'Annex 2 EHV charges'!$D:$O,9,FALSE)=0,"",VLOOKUP($A48,'Annex 2 EHV charges'!$D:$O,9,FALSE)),"")</f>
        <v/>
      </c>
      <c r="F48" s="77" t="str">
        <f>IFERROR(IF(VLOOKUP($A48,'Annex 2 EHV charges'!$D:$O,10,FALSE)=0,"",VLOOKUP($A48,'Annex 2 EHV charges'!$D:$O,10,FALSE)),"")</f>
        <v/>
      </c>
      <c r="G48" s="78" t="str">
        <f>IFERROR(IF(VLOOKUP($A48,'Annex 2 EHV charges'!$D:$O,11,FALSE)=0,"",VLOOKUP($A48,'Annex 2 EHV charges'!$D:$O,11,FALSE)),"")</f>
        <v/>
      </c>
      <c r="H48" s="78" t="str">
        <f>IFERROR(IF(VLOOKUP($A48,'Annex 2 EHV charges'!$D:$O,12,FALSE)=0,"",VLOOKUP($A48,'Annex 2 EHV charges'!$D:$O,12,FALSE)),"")</f>
        <v/>
      </c>
    </row>
    <row r="49" spans="1:8" x14ac:dyDescent="0.2">
      <c r="A49" s="72" t="str">
        <f t="array" ref="A49">IFERROR(INDEX('Annex 2 EHV charges'!$D$11:$D$11, MATCH(0, IF(ISBLANK('Annex 2 EHV charges'!$D$11:$D$11),1, COUNTIF(A$4:$A48, 'Annex 2 EHV charges'!$D$11:$D$11)), 0)),"")</f>
        <v/>
      </c>
      <c r="B49" s="71" t="str">
        <f>IF($A49="","",VLOOKUP($A49,'Annex 2 EHV charges'!$D:$O,2,0))</f>
        <v/>
      </c>
      <c r="C49" s="72" t="str">
        <f>IF($A49="","",VLOOKUP($A49,'Annex 2 EHV charges'!$D:$O,3,0))</f>
        <v/>
      </c>
      <c r="D49" s="71" t="str">
        <f>IF($A49="","",VLOOKUP($A49,'Annex 2 EHV charges'!$D:$O,4,0))</f>
        <v/>
      </c>
      <c r="E49" s="76" t="str">
        <f>IFERROR(IF(VLOOKUP($A49,'Annex 2 EHV charges'!$D:$O,9,FALSE)=0,"",VLOOKUP($A49,'Annex 2 EHV charges'!$D:$O,9,FALSE)),"")</f>
        <v/>
      </c>
      <c r="F49" s="77" t="str">
        <f>IFERROR(IF(VLOOKUP($A49,'Annex 2 EHV charges'!$D:$O,10,FALSE)=0,"",VLOOKUP($A49,'Annex 2 EHV charges'!$D:$O,10,FALSE)),"")</f>
        <v/>
      </c>
      <c r="G49" s="78" t="str">
        <f>IFERROR(IF(VLOOKUP($A49,'Annex 2 EHV charges'!$D:$O,11,FALSE)=0,"",VLOOKUP($A49,'Annex 2 EHV charges'!$D:$O,11,FALSE)),"")</f>
        <v/>
      </c>
      <c r="H49" s="78" t="str">
        <f>IFERROR(IF(VLOOKUP($A49,'Annex 2 EHV charges'!$D:$O,12,FALSE)=0,"",VLOOKUP($A49,'Annex 2 EHV charges'!$D:$O,12,FALSE)),"")</f>
        <v/>
      </c>
    </row>
    <row r="50" spans="1:8" x14ac:dyDescent="0.2">
      <c r="A50" s="72" t="str">
        <f t="array" ref="A50">IFERROR(INDEX('Annex 2 EHV charges'!$D$11:$D$11, MATCH(0, IF(ISBLANK('Annex 2 EHV charges'!$D$11:$D$11),1, COUNTIF(A$4:$A49, 'Annex 2 EHV charges'!$D$11:$D$11)), 0)),"")</f>
        <v/>
      </c>
      <c r="B50" s="71" t="str">
        <f>IF($A50="","",VLOOKUP($A50,'Annex 2 EHV charges'!$D:$O,2,0))</f>
        <v/>
      </c>
      <c r="C50" s="72" t="str">
        <f>IF($A50="","",VLOOKUP($A50,'Annex 2 EHV charges'!$D:$O,3,0))</f>
        <v/>
      </c>
      <c r="D50" s="71" t="str">
        <f>IF($A50="","",VLOOKUP($A50,'Annex 2 EHV charges'!$D:$O,4,0))</f>
        <v/>
      </c>
      <c r="E50" s="76" t="str">
        <f>IFERROR(IF(VLOOKUP($A50,'Annex 2 EHV charges'!$D:$O,9,FALSE)=0,"",VLOOKUP($A50,'Annex 2 EHV charges'!$D:$O,9,FALSE)),"")</f>
        <v/>
      </c>
      <c r="F50" s="77" t="str">
        <f>IFERROR(IF(VLOOKUP($A50,'Annex 2 EHV charges'!$D:$O,10,FALSE)=0,"",VLOOKUP($A50,'Annex 2 EHV charges'!$D:$O,10,FALSE)),"")</f>
        <v/>
      </c>
      <c r="G50" s="78" t="str">
        <f>IFERROR(IF(VLOOKUP($A50,'Annex 2 EHV charges'!$D:$O,11,FALSE)=0,"",VLOOKUP($A50,'Annex 2 EHV charges'!$D:$O,11,FALSE)),"")</f>
        <v/>
      </c>
      <c r="H50" s="78" t="str">
        <f>IFERROR(IF(VLOOKUP($A50,'Annex 2 EHV charges'!$D:$O,12,FALSE)=0,"",VLOOKUP($A50,'Annex 2 EHV charges'!$D:$O,12,FALSE)),"")</f>
        <v/>
      </c>
    </row>
    <row r="51" spans="1:8" x14ac:dyDescent="0.2">
      <c r="A51" s="72" t="str">
        <f t="array" ref="A51">IFERROR(INDEX('Annex 2 EHV charges'!$D$11:$D$11, MATCH(0, IF(ISBLANK('Annex 2 EHV charges'!$D$11:$D$11),1, COUNTIF(A$4:$A50, 'Annex 2 EHV charges'!$D$11:$D$11)), 0)),"")</f>
        <v/>
      </c>
      <c r="B51" s="71" t="str">
        <f>IF($A51="","",VLOOKUP($A51,'Annex 2 EHV charges'!$D:$O,2,0))</f>
        <v/>
      </c>
      <c r="C51" s="72" t="str">
        <f>IF($A51="","",VLOOKUP($A51,'Annex 2 EHV charges'!$D:$O,3,0))</f>
        <v/>
      </c>
      <c r="D51" s="71" t="str">
        <f>IF($A51="","",VLOOKUP($A51,'Annex 2 EHV charges'!$D:$O,4,0))</f>
        <v/>
      </c>
      <c r="E51" s="76" t="str">
        <f>IFERROR(IF(VLOOKUP($A51,'Annex 2 EHV charges'!$D:$O,9,FALSE)=0,"",VLOOKUP($A51,'Annex 2 EHV charges'!$D:$O,9,FALSE)),"")</f>
        <v/>
      </c>
      <c r="F51" s="77" t="str">
        <f>IFERROR(IF(VLOOKUP($A51,'Annex 2 EHV charges'!$D:$O,10,FALSE)=0,"",VLOOKUP($A51,'Annex 2 EHV charges'!$D:$O,10,FALSE)),"")</f>
        <v/>
      </c>
      <c r="G51" s="78" t="str">
        <f>IFERROR(IF(VLOOKUP($A51,'Annex 2 EHV charges'!$D:$O,11,FALSE)=0,"",VLOOKUP($A51,'Annex 2 EHV charges'!$D:$O,11,FALSE)),"")</f>
        <v/>
      </c>
      <c r="H51" s="78" t="str">
        <f>IFERROR(IF(VLOOKUP($A51,'Annex 2 EHV charges'!$D:$O,12,FALSE)=0,"",VLOOKUP($A51,'Annex 2 EHV charges'!$D:$O,12,FALSE)),"")</f>
        <v/>
      </c>
    </row>
    <row r="52" spans="1:8" x14ac:dyDescent="0.2">
      <c r="A52" s="72" t="str">
        <f t="array" ref="A52">IFERROR(INDEX('Annex 2 EHV charges'!$D$11:$D$11, MATCH(0, IF(ISBLANK('Annex 2 EHV charges'!$D$11:$D$11),1, COUNTIF(A$4:$A51, 'Annex 2 EHV charges'!$D$11:$D$11)), 0)),"")</f>
        <v/>
      </c>
      <c r="B52" s="71" t="str">
        <f>IF($A52="","",VLOOKUP($A52,'Annex 2 EHV charges'!$D:$O,2,0))</f>
        <v/>
      </c>
      <c r="C52" s="72" t="str">
        <f>IF($A52="","",VLOOKUP($A52,'Annex 2 EHV charges'!$D:$O,3,0))</f>
        <v/>
      </c>
      <c r="D52" s="71" t="str">
        <f>IF($A52="","",VLOOKUP($A52,'Annex 2 EHV charges'!$D:$O,4,0))</f>
        <v/>
      </c>
      <c r="E52" s="76" t="str">
        <f>IFERROR(IF(VLOOKUP($A52,'Annex 2 EHV charges'!$D:$O,9,FALSE)=0,"",VLOOKUP($A52,'Annex 2 EHV charges'!$D:$O,9,FALSE)),"")</f>
        <v/>
      </c>
      <c r="F52" s="77" t="str">
        <f>IFERROR(IF(VLOOKUP($A52,'Annex 2 EHV charges'!$D:$O,10,FALSE)=0,"",VLOOKUP($A52,'Annex 2 EHV charges'!$D:$O,10,FALSE)),"")</f>
        <v/>
      </c>
      <c r="G52" s="78" t="str">
        <f>IFERROR(IF(VLOOKUP($A52,'Annex 2 EHV charges'!$D:$O,11,FALSE)=0,"",VLOOKUP($A52,'Annex 2 EHV charges'!$D:$O,11,FALSE)),"")</f>
        <v/>
      </c>
      <c r="H52" s="78" t="str">
        <f>IFERROR(IF(VLOOKUP($A52,'Annex 2 EHV charges'!$D:$O,12,FALSE)=0,"",VLOOKUP($A52,'Annex 2 EHV charges'!$D:$O,12,FALSE)),"")</f>
        <v/>
      </c>
    </row>
    <row r="53" spans="1:8" x14ac:dyDescent="0.2">
      <c r="A53" s="72" t="str">
        <f t="array" ref="A53">IFERROR(INDEX('Annex 2 EHV charges'!$D$11:$D$11, MATCH(0, IF(ISBLANK('Annex 2 EHV charges'!$D$11:$D$11),1, COUNTIF(A$4:$A52, 'Annex 2 EHV charges'!$D$11:$D$11)), 0)),"")</f>
        <v/>
      </c>
      <c r="B53" s="71" t="str">
        <f>IF($A53="","",VLOOKUP($A53,'Annex 2 EHV charges'!$D:$O,2,0))</f>
        <v/>
      </c>
      <c r="C53" s="72" t="str">
        <f>IF($A53="","",VLOOKUP($A53,'Annex 2 EHV charges'!$D:$O,3,0))</f>
        <v/>
      </c>
      <c r="D53" s="71" t="str">
        <f>IF($A53="","",VLOOKUP($A53,'Annex 2 EHV charges'!$D:$O,4,0))</f>
        <v/>
      </c>
      <c r="E53" s="76" t="str">
        <f>IFERROR(IF(VLOOKUP($A53,'Annex 2 EHV charges'!$D:$O,9,FALSE)=0,"",VLOOKUP($A53,'Annex 2 EHV charges'!$D:$O,9,FALSE)),"")</f>
        <v/>
      </c>
      <c r="F53" s="77" t="str">
        <f>IFERROR(IF(VLOOKUP($A53,'Annex 2 EHV charges'!$D:$O,10,FALSE)=0,"",VLOOKUP($A53,'Annex 2 EHV charges'!$D:$O,10,FALSE)),"")</f>
        <v/>
      </c>
      <c r="G53" s="78" t="str">
        <f>IFERROR(IF(VLOOKUP($A53,'Annex 2 EHV charges'!$D:$O,11,FALSE)=0,"",VLOOKUP($A53,'Annex 2 EHV charges'!$D:$O,11,FALSE)),"")</f>
        <v/>
      </c>
      <c r="H53" s="78" t="str">
        <f>IFERROR(IF(VLOOKUP($A53,'Annex 2 EHV charges'!$D:$O,12,FALSE)=0,"",VLOOKUP($A53,'Annex 2 EHV charges'!$D:$O,12,FALSE)),"")</f>
        <v/>
      </c>
    </row>
    <row r="54" spans="1:8" x14ac:dyDescent="0.2">
      <c r="A54" s="72" t="str">
        <f t="array" ref="A54">IFERROR(INDEX('Annex 2 EHV charges'!$D$11:$D$11, MATCH(0, IF(ISBLANK('Annex 2 EHV charges'!$D$11:$D$11),1, COUNTIF(A$4:$A53, 'Annex 2 EHV charges'!$D$11:$D$11)), 0)),"")</f>
        <v/>
      </c>
      <c r="B54" s="71" t="str">
        <f>IF($A54="","",VLOOKUP($A54,'Annex 2 EHV charges'!$D:$O,2,0))</f>
        <v/>
      </c>
      <c r="C54" s="72" t="str">
        <f>IF($A54="","",VLOOKUP($A54,'Annex 2 EHV charges'!$D:$O,3,0))</f>
        <v/>
      </c>
      <c r="D54" s="71" t="str">
        <f>IF($A54="","",VLOOKUP($A54,'Annex 2 EHV charges'!$D:$O,4,0))</f>
        <v/>
      </c>
      <c r="E54" s="76" t="str">
        <f>IFERROR(IF(VLOOKUP($A54,'Annex 2 EHV charges'!$D:$O,9,FALSE)=0,"",VLOOKUP($A54,'Annex 2 EHV charges'!$D:$O,9,FALSE)),"")</f>
        <v/>
      </c>
      <c r="F54" s="77" t="str">
        <f>IFERROR(IF(VLOOKUP($A54,'Annex 2 EHV charges'!$D:$O,10,FALSE)=0,"",VLOOKUP($A54,'Annex 2 EHV charges'!$D:$O,10,FALSE)),"")</f>
        <v/>
      </c>
      <c r="G54" s="78" t="str">
        <f>IFERROR(IF(VLOOKUP($A54,'Annex 2 EHV charges'!$D:$O,11,FALSE)=0,"",VLOOKUP($A54,'Annex 2 EHV charges'!$D:$O,11,FALSE)),"")</f>
        <v/>
      </c>
      <c r="H54" s="78" t="str">
        <f>IFERROR(IF(VLOOKUP($A54,'Annex 2 EHV charges'!$D:$O,12,FALSE)=0,"",VLOOKUP($A54,'Annex 2 EHV charges'!$D:$O,12,FALSE)),"")</f>
        <v/>
      </c>
    </row>
    <row r="55" spans="1:8" x14ac:dyDescent="0.2">
      <c r="A55" s="72" t="str">
        <f t="array" ref="A55">IFERROR(INDEX('Annex 2 EHV charges'!$D$11:$D$11, MATCH(0, IF(ISBLANK('Annex 2 EHV charges'!$D$11:$D$11),1, COUNTIF(A$4:$A54, 'Annex 2 EHV charges'!$D$11:$D$11)), 0)),"")</f>
        <v/>
      </c>
      <c r="B55" s="71" t="str">
        <f>IF($A55="","",VLOOKUP($A55,'Annex 2 EHV charges'!$D:$O,2,0))</f>
        <v/>
      </c>
      <c r="C55" s="72" t="str">
        <f>IF($A55="","",VLOOKUP($A55,'Annex 2 EHV charges'!$D:$O,3,0))</f>
        <v/>
      </c>
      <c r="D55" s="71" t="str">
        <f>IF($A55="","",VLOOKUP($A55,'Annex 2 EHV charges'!$D:$O,4,0))</f>
        <v/>
      </c>
      <c r="E55" s="76" t="str">
        <f>IFERROR(IF(VLOOKUP($A55,'Annex 2 EHV charges'!$D:$O,9,FALSE)=0,"",VLOOKUP($A55,'Annex 2 EHV charges'!$D:$O,9,FALSE)),"")</f>
        <v/>
      </c>
      <c r="F55" s="77" t="str">
        <f>IFERROR(IF(VLOOKUP($A55,'Annex 2 EHV charges'!$D:$O,10,FALSE)=0,"",VLOOKUP($A55,'Annex 2 EHV charges'!$D:$O,10,FALSE)),"")</f>
        <v/>
      </c>
      <c r="G55" s="78" t="str">
        <f>IFERROR(IF(VLOOKUP($A55,'Annex 2 EHV charges'!$D:$O,11,FALSE)=0,"",VLOOKUP($A55,'Annex 2 EHV charges'!$D:$O,11,FALSE)),"")</f>
        <v/>
      </c>
      <c r="H55" s="78" t="str">
        <f>IFERROR(IF(VLOOKUP($A55,'Annex 2 EHV charges'!$D:$O,12,FALSE)=0,"",VLOOKUP($A55,'Annex 2 EHV charges'!$D:$O,12,FALSE)),"")</f>
        <v/>
      </c>
    </row>
    <row r="56" spans="1:8" x14ac:dyDescent="0.2">
      <c r="A56" s="72" t="str">
        <f t="array" ref="A56">IFERROR(INDEX('Annex 2 EHV charges'!$D$11:$D$11, MATCH(0, IF(ISBLANK('Annex 2 EHV charges'!$D$11:$D$11),1, COUNTIF(A$4:$A55, 'Annex 2 EHV charges'!$D$11:$D$11)), 0)),"")</f>
        <v/>
      </c>
      <c r="B56" s="71" t="str">
        <f>IF($A56="","",VLOOKUP($A56,'Annex 2 EHV charges'!$D:$O,2,0))</f>
        <v/>
      </c>
      <c r="C56" s="72" t="str">
        <f>IF($A56="","",VLOOKUP($A56,'Annex 2 EHV charges'!$D:$O,3,0))</f>
        <v/>
      </c>
      <c r="D56" s="71" t="str">
        <f>IF($A56="","",VLOOKUP($A56,'Annex 2 EHV charges'!$D:$O,4,0))</f>
        <v/>
      </c>
      <c r="E56" s="76" t="str">
        <f>IFERROR(IF(VLOOKUP($A56,'Annex 2 EHV charges'!$D:$O,9,FALSE)=0,"",VLOOKUP($A56,'Annex 2 EHV charges'!$D:$O,9,FALSE)),"")</f>
        <v/>
      </c>
      <c r="F56" s="77" t="str">
        <f>IFERROR(IF(VLOOKUP($A56,'Annex 2 EHV charges'!$D:$O,10,FALSE)=0,"",VLOOKUP($A56,'Annex 2 EHV charges'!$D:$O,10,FALSE)),"")</f>
        <v/>
      </c>
      <c r="G56" s="78" t="str">
        <f>IFERROR(IF(VLOOKUP($A56,'Annex 2 EHV charges'!$D:$O,11,FALSE)=0,"",VLOOKUP($A56,'Annex 2 EHV charges'!$D:$O,11,FALSE)),"")</f>
        <v/>
      </c>
      <c r="H56" s="78" t="str">
        <f>IFERROR(IF(VLOOKUP($A56,'Annex 2 EHV charges'!$D:$O,12,FALSE)=0,"",VLOOKUP($A56,'Annex 2 EHV charges'!$D:$O,12,FALSE)),"")</f>
        <v/>
      </c>
    </row>
    <row r="57" spans="1:8" x14ac:dyDescent="0.2">
      <c r="A57" s="72" t="str">
        <f t="array" ref="A57">IFERROR(INDEX('Annex 2 EHV charges'!$D$11:$D$11, MATCH(0, IF(ISBLANK('Annex 2 EHV charges'!$D$11:$D$11),1, COUNTIF(A$4:$A56, 'Annex 2 EHV charges'!$D$11:$D$11)), 0)),"")</f>
        <v/>
      </c>
      <c r="B57" s="71" t="str">
        <f>IF($A57="","",VLOOKUP($A57,'Annex 2 EHV charges'!$D:$O,2,0))</f>
        <v/>
      </c>
      <c r="C57" s="72" t="str">
        <f>IF($A57="","",VLOOKUP($A57,'Annex 2 EHV charges'!$D:$O,3,0))</f>
        <v/>
      </c>
      <c r="D57" s="71" t="str">
        <f>IF($A57="","",VLOOKUP($A57,'Annex 2 EHV charges'!$D:$O,4,0))</f>
        <v/>
      </c>
      <c r="E57" s="76" t="str">
        <f>IFERROR(IF(VLOOKUP($A57,'Annex 2 EHV charges'!$D:$O,9,FALSE)=0,"",VLOOKUP($A57,'Annex 2 EHV charges'!$D:$O,9,FALSE)),"")</f>
        <v/>
      </c>
      <c r="F57" s="77" t="str">
        <f>IFERROR(IF(VLOOKUP($A57,'Annex 2 EHV charges'!$D:$O,10,FALSE)=0,"",VLOOKUP($A57,'Annex 2 EHV charges'!$D:$O,10,FALSE)),"")</f>
        <v/>
      </c>
      <c r="G57" s="78" t="str">
        <f>IFERROR(IF(VLOOKUP($A57,'Annex 2 EHV charges'!$D:$O,11,FALSE)=0,"",VLOOKUP($A57,'Annex 2 EHV charges'!$D:$O,11,FALSE)),"")</f>
        <v/>
      </c>
      <c r="H57" s="78" t="str">
        <f>IFERROR(IF(VLOOKUP($A57,'Annex 2 EHV charges'!$D:$O,12,FALSE)=0,"",VLOOKUP($A57,'Annex 2 EHV charges'!$D:$O,12,FALSE)),"")</f>
        <v/>
      </c>
    </row>
    <row r="58" spans="1:8" x14ac:dyDescent="0.2">
      <c r="A58" s="72" t="str">
        <f t="array" ref="A58">IFERROR(INDEX('Annex 2 EHV charges'!$D$11:$D$11, MATCH(0, IF(ISBLANK('Annex 2 EHV charges'!$D$11:$D$11),1, COUNTIF(A$4:$A57, 'Annex 2 EHV charges'!$D$11:$D$11)), 0)),"")</f>
        <v/>
      </c>
      <c r="B58" s="71" t="str">
        <f>IF($A58="","",VLOOKUP($A58,'Annex 2 EHV charges'!$D:$O,2,0))</f>
        <v/>
      </c>
      <c r="C58" s="72" t="str">
        <f>IF($A58="","",VLOOKUP($A58,'Annex 2 EHV charges'!$D:$O,3,0))</f>
        <v/>
      </c>
      <c r="D58" s="71" t="str">
        <f>IF($A58="","",VLOOKUP($A58,'Annex 2 EHV charges'!$D:$O,4,0))</f>
        <v/>
      </c>
      <c r="E58" s="76" t="str">
        <f>IFERROR(IF(VLOOKUP($A58,'Annex 2 EHV charges'!$D:$O,9,FALSE)=0,"",VLOOKUP($A58,'Annex 2 EHV charges'!$D:$O,9,FALSE)),"")</f>
        <v/>
      </c>
      <c r="F58" s="77" t="str">
        <f>IFERROR(IF(VLOOKUP($A58,'Annex 2 EHV charges'!$D:$O,10,FALSE)=0,"",VLOOKUP($A58,'Annex 2 EHV charges'!$D:$O,10,FALSE)),"")</f>
        <v/>
      </c>
      <c r="G58" s="78" t="str">
        <f>IFERROR(IF(VLOOKUP($A58,'Annex 2 EHV charges'!$D:$O,11,FALSE)=0,"",VLOOKUP($A58,'Annex 2 EHV charges'!$D:$O,11,FALSE)),"")</f>
        <v/>
      </c>
      <c r="H58" s="78" t="str">
        <f>IFERROR(IF(VLOOKUP($A58,'Annex 2 EHV charges'!$D:$O,12,FALSE)=0,"",VLOOKUP($A58,'Annex 2 EHV charges'!$D:$O,12,FALSE)),"")</f>
        <v/>
      </c>
    </row>
    <row r="59" spans="1:8" x14ac:dyDescent="0.2">
      <c r="A59" s="72" t="str">
        <f t="array" ref="A59">IFERROR(INDEX('Annex 2 EHV charges'!$D$11:$D$11, MATCH(0, IF(ISBLANK('Annex 2 EHV charges'!$D$11:$D$11),1, COUNTIF(A$4:$A58, 'Annex 2 EHV charges'!$D$11:$D$11)), 0)),"")</f>
        <v/>
      </c>
      <c r="B59" s="71" t="str">
        <f>IF($A59="","",VLOOKUP($A59,'Annex 2 EHV charges'!$D:$O,2,0))</f>
        <v/>
      </c>
      <c r="C59" s="72" t="str">
        <f>IF($A59="","",VLOOKUP($A59,'Annex 2 EHV charges'!$D:$O,3,0))</f>
        <v/>
      </c>
      <c r="D59" s="71" t="str">
        <f>IF($A59="","",VLOOKUP($A59,'Annex 2 EHV charges'!$D:$O,4,0))</f>
        <v/>
      </c>
      <c r="E59" s="76" t="str">
        <f>IFERROR(IF(VLOOKUP($A59,'Annex 2 EHV charges'!$D:$O,9,FALSE)=0,"",VLOOKUP($A59,'Annex 2 EHV charges'!$D:$O,9,FALSE)),"")</f>
        <v/>
      </c>
      <c r="F59" s="77" t="str">
        <f>IFERROR(IF(VLOOKUP($A59,'Annex 2 EHV charges'!$D:$O,10,FALSE)=0,"",VLOOKUP($A59,'Annex 2 EHV charges'!$D:$O,10,FALSE)),"")</f>
        <v/>
      </c>
      <c r="G59" s="78" t="str">
        <f>IFERROR(IF(VLOOKUP($A59,'Annex 2 EHV charges'!$D:$O,11,FALSE)=0,"",VLOOKUP($A59,'Annex 2 EHV charges'!$D:$O,11,FALSE)),"")</f>
        <v/>
      </c>
      <c r="H59" s="78" t="str">
        <f>IFERROR(IF(VLOOKUP($A59,'Annex 2 EHV charges'!$D:$O,12,FALSE)=0,"",VLOOKUP($A59,'Annex 2 EHV charges'!$D:$O,12,FALSE)),"")</f>
        <v/>
      </c>
    </row>
    <row r="60" spans="1:8" x14ac:dyDescent="0.2">
      <c r="A60" s="72" t="str">
        <f t="array" ref="A60">IFERROR(INDEX('Annex 2 EHV charges'!$D$11:$D$11, MATCH(0, IF(ISBLANK('Annex 2 EHV charges'!$D$11:$D$11),1, COUNTIF(A$4:$A59, 'Annex 2 EHV charges'!$D$11:$D$11)), 0)),"")</f>
        <v/>
      </c>
      <c r="B60" s="71" t="str">
        <f>IF($A60="","",VLOOKUP($A60,'Annex 2 EHV charges'!$D:$O,2,0))</f>
        <v/>
      </c>
      <c r="C60" s="72" t="str">
        <f>IF($A60="","",VLOOKUP($A60,'Annex 2 EHV charges'!$D:$O,3,0))</f>
        <v/>
      </c>
      <c r="D60" s="71" t="str">
        <f>IF($A60="","",VLOOKUP($A60,'Annex 2 EHV charges'!$D:$O,4,0))</f>
        <v/>
      </c>
      <c r="E60" s="76" t="str">
        <f>IFERROR(IF(VLOOKUP($A60,'Annex 2 EHV charges'!$D:$O,9,FALSE)=0,"",VLOOKUP($A60,'Annex 2 EHV charges'!$D:$O,9,FALSE)),"")</f>
        <v/>
      </c>
      <c r="F60" s="77" t="str">
        <f>IFERROR(IF(VLOOKUP($A60,'Annex 2 EHV charges'!$D:$O,10,FALSE)=0,"",VLOOKUP($A60,'Annex 2 EHV charges'!$D:$O,10,FALSE)),"")</f>
        <v/>
      </c>
      <c r="G60" s="78" t="str">
        <f>IFERROR(IF(VLOOKUP($A60,'Annex 2 EHV charges'!$D:$O,11,FALSE)=0,"",VLOOKUP($A60,'Annex 2 EHV charges'!$D:$O,11,FALSE)),"")</f>
        <v/>
      </c>
      <c r="H60" s="78" t="str">
        <f>IFERROR(IF(VLOOKUP($A60,'Annex 2 EHV charges'!$D:$O,12,FALSE)=0,"",VLOOKUP($A60,'Annex 2 EHV charges'!$D:$O,12,FALSE)),"")</f>
        <v/>
      </c>
    </row>
    <row r="61" spans="1:8" x14ac:dyDescent="0.2">
      <c r="A61" s="72" t="str">
        <f t="array" ref="A61">IFERROR(INDEX('Annex 2 EHV charges'!$D$11:$D$11, MATCH(0, IF(ISBLANK('Annex 2 EHV charges'!$D$11:$D$11),1, COUNTIF(A$4:$A60, 'Annex 2 EHV charges'!$D$11:$D$11)), 0)),"")</f>
        <v/>
      </c>
      <c r="B61" s="71" t="str">
        <f>IF($A61="","",VLOOKUP($A61,'Annex 2 EHV charges'!$D:$O,2,0))</f>
        <v/>
      </c>
      <c r="C61" s="72" t="str">
        <f>IF($A61="","",VLOOKUP($A61,'Annex 2 EHV charges'!$D:$O,3,0))</f>
        <v/>
      </c>
      <c r="D61" s="71" t="str">
        <f>IF($A61="","",VLOOKUP($A61,'Annex 2 EHV charges'!$D:$O,4,0))</f>
        <v/>
      </c>
      <c r="E61" s="76" t="str">
        <f>IFERROR(IF(VLOOKUP($A61,'Annex 2 EHV charges'!$D:$O,9,FALSE)=0,"",VLOOKUP($A61,'Annex 2 EHV charges'!$D:$O,9,FALSE)),"")</f>
        <v/>
      </c>
      <c r="F61" s="77" t="str">
        <f>IFERROR(IF(VLOOKUP($A61,'Annex 2 EHV charges'!$D:$O,10,FALSE)=0,"",VLOOKUP($A61,'Annex 2 EHV charges'!$D:$O,10,FALSE)),"")</f>
        <v/>
      </c>
      <c r="G61" s="78" t="str">
        <f>IFERROR(IF(VLOOKUP($A61,'Annex 2 EHV charges'!$D:$O,11,FALSE)=0,"",VLOOKUP($A61,'Annex 2 EHV charges'!$D:$O,11,FALSE)),"")</f>
        <v/>
      </c>
      <c r="H61" s="78" t="str">
        <f>IFERROR(IF(VLOOKUP($A61,'Annex 2 EHV charges'!$D:$O,12,FALSE)=0,"",VLOOKUP($A61,'Annex 2 EHV charges'!$D:$O,12,FALSE)),"")</f>
        <v/>
      </c>
    </row>
    <row r="62" spans="1:8" x14ac:dyDescent="0.2">
      <c r="A62" s="72" t="str">
        <f t="array" ref="A62">IFERROR(INDEX('Annex 2 EHV charges'!$D$11:$D$11, MATCH(0, IF(ISBLANK('Annex 2 EHV charges'!$D$11:$D$11),1, COUNTIF(A$4:$A61, 'Annex 2 EHV charges'!$D$11:$D$11)), 0)),"")</f>
        <v/>
      </c>
      <c r="B62" s="71" t="str">
        <f>IF($A62="","",VLOOKUP($A62,'Annex 2 EHV charges'!$D:$O,2,0))</f>
        <v/>
      </c>
      <c r="C62" s="72" t="str">
        <f>IF($A62="","",VLOOKUP($A62,'Annex 2 EHV charges'!$D:$O,3,0))</f>
        <v/>
      </c>
      <c r="D62" s="71" t="str">
        <f>IF($A62="","",VLOOKUP($A62,'Annex 2 EHV charges'!$D:$O,4,0))</f>
        <v/>
      </c>
      <c r="E62" s="76" t="str">
        <f>IFERROR(IF(VLOOKUP($A62,'Annex 2 EHV charges'!$D:$O,9,FALSE)=0,"",VLOOKUP($A62,'Annex 2 EHV charges'!$D:$O,9,FALSE)),"")</f>
        <v/>
      </c>
      <c r="F62" s="77" t="str">
        <f>IFERROR(IF(VLOOKUP($A62,'Annex 2 EHV charges'!$D:$O,10,FALSE)=0,"",VLOOKUP($A62,'Annex 2 EHV charges'!$D:$O,10,FALSE)),"")</f>
        <v/>
      </c>
      <c r="G62" s="78" t="str">
        <f>IFERROR(IF(VLOOKUP($A62,'Annex 2 EHV charges'!$D:$O,11,FALSE)=0,"",VLOOKUP($A62,'Annex 2 EHV charges'!$D:$O,11,FALSE)),"")</f>
        <v/>
      </c>
      <c r="H62" s="78" t="str">
        <f>IFERROR(IF(VLOOKUP($A62,'Annex 2 EHV charges'!$D:$O,12,FALSE)=0,"",VLOOKUP($A62,'Annex 2 EHV charges'!$D:$O,12,FALSE)),"")</f>
        <v/>
      </c>
    </row>
    <row r="63" spans="1:8" x14ac:dyDescent="0.2">
      <c r="A63" s="72" t="str">
        <f t="array" ref="A63">IFERROR(INDEX('Annex 2 EHV charges'!$D$11:$D$11, MATCH(0, IF(ISBLANK('Annex 2 EHV charges'!$D$11:$D$11),1, COUNTIF(A$4:$A62, 'Annex 2 EHV charges'!$D$11:$D$11)), 0)),"")</f>
        <v/>
      </c>
      <c r="B63" s="71" t="str">
        <f>IF($A63="","",VLOOKUP($A63,'Annex 2 EHV charges'!$D:$O,2,0))</f>
        <v/>
      </c>
      <c r="C63" s="72" t="str">
        <f>IF($A63="","",VLOOKUP($A63,'Annex 2 EHV charges'!$D:$O,3,0))</f>
        <v/>
      </c>
      <c r="D63" s="71" t="str">
        <f>IF($A63="","",VLOOKUP($A63,'Annex 2 EHV charges'!$D:$O,4,0))</f>
        <v/>
      </c>
      <c r="E63" s="76" t="str">
        <f>IFERROR(IF(VLOOKUP($A63,'Annex 2 EHV charges'!$D:$O,9,FALSE)=0,"",VLOOKUP($A63,'Annex 2 EHV charges'!$D:$O,9,FALSE)),"")</f>
        <v/>
      </c>
      <c r="F63" s="77" t="str">
        <f>IFERROR(IF(VLOOKUP($A63,'Annex 2 EHV charges'!$D:$O,10,FALSE)=0,"",VLOOKUP($A63,'Annex 2 EHV charges'!$D:$O,10,FALSE)),"")</f>
        <v/>
      </c>
      <c r="G63" s="78" t="str">
        <f>IFERROR(IF(VLOOKUP($A63,'Annex 2 EHV charges'!$D:$O,11,FALSE)=0,"",VLOOKUP($A63,'Annex 2 EHV charges'!$D:$O,11,FALSE)),"")</f>
        <v/>
      </c>
      <c r="H63" s="78" t="str">
        <f>IFERROR(IF(VLOOKUP($A63,'Annex 2 EHV charges'!$D:$O,12,FALSE)=0,"",VLOOKUP($A63,'Annex 2 EHV charges'!$D:$O,12,FALSE)),"")</f>
        <v/>
      </c>
    </row>
    <row r="64" spans="1:8" x14ac:dyDescent="0.2">
      <c r="A64" s="72" t="str">
        <f t="array" ref="A64">IFERROR(INDEX('Annex 2 EHV charges'!$D$11:$D$11, MATCH(0, IF(ISBLANK('Annex 2 EHV charges'!$D$11:$D$11),1, COUNTIF(A$4:$A63, 'Annex 2 EHV charges'!$D$11:$D$11)), 0)),"")</f>
        <v/>
      </c>
      <c r="B64" s="71" t="str">
        <f>IF($A64="","",VLOOKUP($A64,'Annex 2 EHV charges'!$D:$O,2,0))</f>
        <v/>
      </c>
      <c r="C64" s="72" t="str">
        <f>IF($A64="","",VLOOKUP($A64,'Annex 2 EHV charges'!$D:$O,3,0))</f>
        <v/>
      </c>
      <c r="D64" s="71" t="str">
        <f>IF($A64="","",VLOOKUP($A64,'Annex 2 EHV charges'!$D:$O,4,0))</f>
        <v/>
      </c>
      <c r="E64" s="76" t="str">
        <f>IFERROR(IF(VLOOKUP($A64,'Annex 2 EHV charges'!$D:$O,9,FALSE)=0,"",VLOOKUP($A64,'Annex 2 EHV charges'!$D:$O,9,FALSE)),"")</f>
        <v/>
      </c>
      <c r="F64" s="77" t="str">
        <f>IFERROR(IF(VLOOKUP($A64,'Annex 2 EHV charges'!$D:$O,10,FALSE)=0,"",VLOOKUP($A64,'Annex 2 EHV charges'!$D:$O,10,FALSE)),"")</f>
        <v/>
      </c>
      <c r="G64" s="78" t="str">
        <f>IFERROR(IF(VLOOKUP($A64,'Annex 2 EHV charges'!$D:$O,11,FALSE)=0,"",VLOOKUP($A64,'Annex 2 EHV charges'!$D:$O,11,FALSE)),"")</f>
        <v/>
      </c>
      <c r="H64" s="78" t="str">
        <f>IFERROR(IF(VLOOKUP($A64,'Annex 2 EHV charges'!$D:$O,12,FALSE)=0,"",VLOOKUP($A64,'Annex 2 EHV charges'!$D:$O,12,FALSE)),"")</f>
        <v/>
      </c>
    </row>
    <row r="65" spans="1:8" x14ac:dyDescent="0.2">
      <c r="A65" s="72" t="str">
        <f t="array" ref="A65">IFERROR(INDEX('Annex 2 EHV charges'!$D$11:$D$11, MATCH(0, IF(ISBLANK('Annex 2 EHV charges'!$D$11:$D$11),1, COUNTIF(A$4:$A64, 'Annex 2 EHV charges'!$D$11:$D$11)), 0)),"")</f>
        <v/>
      </c>
      <c r="B65" s="71" t="str">
        <f>IF($A65="","",VLOOKUP($A65,'Annex 2 EHV charges'!$D:$O,2,0))</f>
        <v/>
      </c>
      <c r="C65" s="72" t="str">
        <f>IF($A65="","",VLOOKUP($A65,'Annex 2 EHV charges'!$D:$O,3,0))</f>
        <v/>
      </c>
      <c r="D65" s="71" t="str">
        <f>IF($A65="","",VLOOKUP($A65,'Annex 2 EHV charges'!$D:$O,4,0))</f>
        <v/>
      </c>
      <c r="E65" s="76" t="str">
        <f>IFERROR(IF(VLOOKUP($A65,'Annex 2 EHV charges'!$D:$O,9,FALSE)=0,"",VLOOKUP($A65,'Annex 2 EHV charges'!$D:$O,9,FALSE)),"")</f>
        <v/>
      </c>
      <c r="F65" s="77" t="str">
        <f>IFERROR(IF(VLOOKUP($A65,'Annex 2 EHV charges'!$D:$O,10,FALSE)=0,"",VLOOKUP($A65,'Annex 2 EHV charges'!$D:$O,10,FALSE)),"")</f>
        <v/>
      </c>
      <c r="G65" s="78" t="str">
        <f>IFERROR(IF(VLOOKUP($A65,'Annex 2 EHV charges'!$D:$O,11,FALSE)=0,"",VLOOKUP($A65,'Annex 2 EHV charges'!$D:$O,11,FALSE)),"")</f>
        <v/>
      </c>
      <c r="H65" s="78" t="str">
        <f>IFERROR(IF(VLOOKUP($A65,'Annex 2 EHV charges'!$D:$O,12,FALSE)=0,"",VLOOKUP($A65,'Annex 2 EHV charges'!$D:$O,12,FALSE)),"")</f>
        <v/>
      </c>
    </row>
    <row r="66" spans="1:8" x14ac:dyDescent="0.2">
      <c r="A66" s="72" t="str">
        <f t="array" ref="A66">IFERROR(INDEX('Annex 2 EHV charges'!$D$11:$D$11, MATCH(0, IF(ISBLANK('Annex 2 EHV charges'!$D$11:$D$11),1, COUNTIF(A$4:$A65, 'Annex 2 EHV charges'!$D$11:$D$11)), 0)),"")</f>
        <v/>
      </c>
      <c r="B66" s="71" t="str">
        <f>IF($A66="","",VLOOKUP($A66,'Annex 2 EHV charges'!$D:$O,2,0))</f>
        <v/>
      </c>
      <c r="C66" s="72" t="str">
        <f>IF($A66="","",VLOOKUP($A66,'Annex 2 EHV charges'!$D:$O,3,0))</f>
        <v/>
      </c>
      <c r="D66" s="71" t="str">
        <f>IF($A66="","",VLOOKUP($A66,'Annex 2 EHV charges'!$D:$O,4,0))</f>
        <v/>
      </c>
      <c r="E66" s="76" t="str">
        <f>IFERROR(IF(VLOOKUP($A66,'Annex 2 EHV charges'!$D:$O,9,FALSE)=0,"",VLOOKUP($A66,'Annex 2 EHV charges'!$D:$O,9,FALSE)),"")</f>
        <v/>
      </c>
      <c r="F66" s="77" t="str">
        <f>IFERROR(IF(VLOOKUP($A66,'Annex 2 EHV charges'!$D:$O,10,FALSE)=0,"",VLOOKUP($A66,'Annex 2 EHV charges'!$D:$O,10,FALSE)),"")</f>
        <v/>
      </c>
      <c r="G66" s="78" t="str">
        <f>IFERROR(IF(VLOOKUP($A66,'Annex 2 EHV charges'!$D:$O,11,FALSE)=0,"",VLOOKUP($A66,'Annex 2 EHV charges'!$D:$O,11,FALSE)),"")</f>
        <v/>
      </c>
      <c r="H66" s="78" t="str">
        <f>IFERROR(IF(VLOOKUP($A66,'Annex 2 EHV charges'!$D:$O,12,FALSE)=0,"",VLOOKUP($A66,'Annex 2 EHV charges'!$D:$O,12,FALSE)),"")</f>
        <v/>
      </c>
    </row>
    <row r="67" spans="1:8" x14ac:dyDescent="0.2">
      <c r="A67" s="72" t="str">
        <f t="array" ref="A67">IFERROR(INDEX('Annex 2 EHV charges'!$D$11:$D$11, MATCH(0, IF(ISBLANK('Annex 2 EHV charges'!$D$11:$D$11),1, COUNTIF(A$4:$A66, 'Annex 2 EHV charges'!$D$11:$D$11)), 0)),"")</f>
        <v/>
      </c>
      <c r="B67" s="71" t="str">
        <f>IF($A67="","",VLOOKUP($A67,'Annex 2 EHV charges'!$D:$O,2,0))</f>
        <v/>
      </c>
      <c r="C67" s="72" t="str">
        <f>IF($A67="","",VLOOKUP($A67,'Annex 2 EHV charges'!$D:$O,3,0))</f>
        <v/>
      </c>
      <c r="D67" s="71" t="str">
        <f>IF($A67="","",VLOOKUP($A67,'Annex 2 EHV charges'!$D:$O,4,0))</f>
        <v/>
      </c>
      <c r="E67" s="76" t="str">
        <f>IFERROR(IF(VLOOKUP($A67,'Annex 2 EHV charges'!$D:$O,9,FALSE)=0,"",VLOOKUP($A67,'Annex 2 EHV charges'!$D:$O,9,FALSE)),"")</f>
        <v/>
      </c>
      <c r="F67" s="77" t="str">
        <f>IFERROR(IF(VLOOKUP($A67,'Annex 2 EHV charges'!$D:$O,10,FALSE)=0,"",VLOOKUP($A67,'Annex 2 EHV charges'!$D:$O,10,FALSE)),"")</f>
        <v/>
      </c>
      <c r="G67" s="78" t="str">
        <f>IFERROR(IF(VLOOKUP($A67,'Annex 2 EHV charges'!$D:$O,11,FALSE)=0,"",VLOOKUP($A67,'Annex 2 EHV charges'!$D:$O,11,FALSE)),"")</f>
        <v/>
      </c>
      <c r="H67" s="78" t="str">
        <f>IFERROR(IF(VLOOKUP($A67,'Annex 2 EHV charges'!$D:$O,12,FALSE)=0,"",VLOOKUP($A67,'Annex 2 EHV charges'!$D:$O,12,FALSE)),"")</f>
        <v/>
      </c>
    </row>
    <row r="68" spans="1:8" x14ac:dyDescent="0.2">
      <c r="A68" s="72" t="str">
        <f t="array" ref="A68">IFERROR(INDEX('Annex 2 EHV charges'!$D$11:$D$11, MATCH(0, IF(ISBLANK('Annex 2 EHV charges'!$D$11:$D$11),1, COUNTIF(A$4:$A67, 'Annex 2 EHV charges'!$D$11:$D$11)), 0)),"")</f>
        <v/>
      </c>
      <c r="B68" s="71" t="str">
        <f>IF($A68="","",VLOOKUP($A68,'Annex 2 EHV charges'!$D:$O,2,0))</f>
        <v/>
      </c>
      <c r="C68" s="72" t="str">
        <f>IF($A68="","",VLOOKUP($A68,'Annex 2 EHV charges'!$D:$O,3,0))</f>
        <v/>
      </c>
      <c r="D68" s="71" t="str">
        <f>IF($A68="","",VLOOKUP($A68,'Annex 2 EHV charges'!$D:$O,4,0))</f>
        <v/>
      </c>
      <c r="E68" s="76" t="str">
        <f>IFERROR(IF(VLOOKUP($A68,'Annex 2 EHV charges'!$D:$O,9,FALSE)=0,"",VLOOKUP($A68,'Annex 2 EHV charges'!$D:$O,9,FALSE)),"")</f>
        <v/>
      </c>
      <c r="F68" s="77" t="str">
        <f>IFERROR(IF(VLOOKUP($A68,'Annex 2 EHV charges'!$D:$O,10,FALSE)=0,"",VLOOKUP($A68,'Annex 2 EHV charges'!$D:$O,10,FALSE)),"")</f>
        <v/>
      </c>
      <c r="G68" s="78" t="str">
        <f>IFERROR(IF(VLOOKUP($A68,'Annex 2 EHV charges'!$D:$O,11,FALSE)=0,"",VLOOKUP($A68,'Annex 2 EHV charges'!$D:$O,11,FALSE)),"")</f>
        <v/>
      </c>
      <c r="H68" s="78" t="str">
        <f>IFERROR(IF(VLOOKUP($A68,'Annex 2 EHV charges'!$D:$O,12,FALSE)=0,"",VLOOKUP($A68,'Annex 2 EHV charges'!$D:$O,12,FALSE)),"")</f>
        <v/>
      </c>
    </row>
    <row r="69" spans="1:8" x14ac:dyDescent="0.2">
      <c r="A69" s="72" t="str">
        <f t="array" ref="A69">IFERROR(INDEX('Annex 2 EHV charges'!$D$11:$D$11, MATCH(0, IF(ISBLANK('Annex 2 EHV charges'!$D$11:$D$11),1, COUNTIF(A$4:$A68, 'Annex 2 EHV charges'!$D$11:$D$11)), 0)),"")</f>
        <v/>
      </c>
      <c r="B69" s="71" t="str">
        <f>IF($A69="","",VLOOKUP($A69,'Annex 2 EHV charges'!$D:$O,2,0))</f>
        <v/>
      </c>
      <c r="C69" s="72" t="str">
        <f>IF($A69="","",VLOOKUP($A69,'Annex 2 EHV charges'!$D:$O,3,0))</f>
        <v/>
      </c>
      <c r="D69" s="71" t="str">
        <f>IF($A69="","",VLOOKUP($A69,'Annex 2 EHV charges'!$D:$O,4,0))</f>
        <v/>
      </c>
      <c r="E69" s="76" t="str">
        <f>IFERROR(IF(VLOOKUP($A69,'Annex 2 EHV charges'!$D:$O,9,FALSE)=0,"",VLOOKUP($A69,'Annex 2 EHV charges'!$D:$O,9,FALSE)),"")</f>
        <v/>
      </c>
      <c r="F69" s="77" t="str">
        <f>IFERROR(IF(VLOOKUP($A69,'Annex 2 EHV charges'!$D:$O,10,FALSE)=0,"",VLOOKUP($A69,'Annex 2 EHV charges'!$D:$O,10,FALSE)),"")</f>
        <v/>
      </c>
      <c r="G69" s="78" t="str">
        <f>IFERROR(IF(VLOOKUP($A69,'Annex 2 EHV charges'!$D:$O,11,FALSE)=0,"",VLOOKUP($A69,'Annex 2 EHV charges'!$D:$O,11,FALSE)),"")</f>
        <v/>
      </c>
      <c r="H69" s="78" t="str">
        <f>IFERROR(IF(VLOOKUP($A69,'Annex 2 EHV charges'!$D:$O,12,FALSE)=0,"",VLOOKUP($A69,'Annex 2 EHV charges'!$D:$O,12,FALSE)),"")</f>
        <v/>
      </c>
    </row>
    <row r="70" spans="1:8" x14ac:dyDescent="0.2">
      <c r="A70" s="72" t="str">
        <f t="array" ref="A70">IFERROR(INDEX('Annex 2 EHV charges'!$D$11:$D$11, MATCH(0, IF(ISBLANK('Annex 2 EHV charges'!$D$11:$D$11),1, COUNTIF(A$4:$A69, 'Annex 2 EHV charges'!$D$11:$D$11)), 0)),"")</f>
        <v/>
      </c>
      <c r="B70" s="71" t="str">
        <f>IF($A70="","",VLOOKUP($A70,'Annex 2 EHV charges'!$D:$O,2,0))</f>
        <v/>
      </c>
      <c r="C70" s="72" t="str">
        <f>IF($A70="","",VLOOKUP($A70,'Annex 2 EHV charges'!$D:$O,3,0))</f>
        <v/>
      </c>
      <c r="D70" s="71" t="str">
        <f>IF($A70="","",VLOOKUP($A70,'Annex 2 EHV charges'!$D:$O,4,0))</f>
        <v/>
      </c>
      <c r="E70" s="76" t="str">
        <f>IFERROR(IF(VLOOKUP($A70,'Annex 2 EHV charges'!$D:$O,9,FALSE)=0,"",VLOOKUP($A70,'Annex 2 EHV charges'!$D:$O,9,FALSE)),"")</f>
        <v/>
      </c>
      <c r="F70" s="77" t="str">
        <f>IFERROR(IF(VLOOKUP($A70,'Annex 2 EHV charges'!$D:$O,10,FALSE)=0,"",VLOOKUP($A70,'Annex 2 EHV charges'!$D:$O,10,FALSE)),"")</f>
        <v/>
      </c>
      <c r="G70" s="78" t="str">
        <f>IFERROR(IF(VLOOKUP($A70,'Annex 2 EHV charges'!$D:$O,11,FALSE)=0,"",VLOOKUP($A70,'Annex 2 EHV charges'!$D:$O,11,FALSE)),"")</f>
        <v/>
      </c>
      <c r="H70" s="78" t="str">
        <f>IFERROR(IF(VLOOKUP($A70,'Annex 2 EHV charges'!$D:$O,12,FALSE)=0,"",VLOOKUP($A70,'Annex 2 EHV charges'!$D:$O,12,FALSE)),"")</f>
        <v/>
      </c>
    </row>
    <row r="71" spans="1:8" x14ac:dyDescent="0.2">
      <c r="A71" s="72" t="str">
        <f t="array" ref="A71">IFERROR(INDEX('Annex 2 EHV charges'!$D$11:$D$11, MATCH(0, IF(ISBLANK('Annex 2 EHV charges'!$D$11:$D$11),1, COUNTIF(A$4:$A70, 'Annex 2 EHV charges'!$D$11:$D$11)), 0)),"")</f>
        <v/>
      </c>
      <c r="B71" s="71" t="str">
        <f>IF($A71="","",VLOOKUP($A71,'Annex 2 EHV charges'!$D:$O,2,0))</f>
        <v/>
      </c>
      <c r="C71" s="72" t="str">
        <f>IF($A71="","",VLOOKUP($A71,'Annex 2 EHV charges'!$D:$O,3,0))</f>
        <v/>
      </c>
      <c r="D71" s="71" t="str">
        <f>IF($A71="","",VLOOKUP($A71,'Annex 2 EHV charges'!$D:$O,4,0))</f>
        <v/>
      </c>
      <c r="E71" s="76" t="str">
        <f>IFERROR(IF(VLOOKUP($A71,'Annex 2 EHV charges'!$D:$O,9,FALSE)=0,"",VLOOKUP($A71,'Annex 2 EHV charges'!$D:$O,9,FALSE)),"")</f>
        <v/>
      </c>
      <c r="F71" s="77" t="str">
        <f>IFERROR(IF(VLOOKUP($A71,'Annex 2 EHV charges'!$D:$O,10,FALSE)=0,"",VLOOKUP($A71,'Annex 2 EHV charges'!$D:$O,10,FALSE)),"")</f>
        <v/>
      </c>
      <c r="G71" s="78" t="str">
        <f>IFERROR(IF(VLOOKUP($A71,'Annex 2 EHV charges'!$D:$O,11,FALSE)=0,"",VLOOKUP($A71,'Annex 2 EHV charges'!$D:$O,11,FALSE)),"")</f>
        <v/>
      </c>
      <c r="H71" s="78" t="str">
        <f>IFERROR(IF(VLOOKUP($A71,'Annex 2 EHV charges'!$D:$O,12,FALSE)=0,"",VLOOKUP($A71,'Annex 2 EHV charges'!$D:$O,12,FALSE)),"")</f>
        <v/>
      </c>
    </row>
    <row r="72" spans="1:8" x14ac:dyDescent="0.2">
      <c r="A72" s="72" t="str">
        <f t="array" ref="A72">IFERROR(INDEX('Annex 2 EHV charges'!$D$11:$D$11, MATCH(0, IF(ISBLANK('Annex 2 EHV charges'!$D$11:$D$11),1, COUNTIF(A$4:$A71, 'Annex 2 EHV charges'!$D$11:$D$11)), 0)),"")</f>
        <v/>
      </c>
      <c r="B72" s="71" t="str">
        <f>IF($A72="","",VLOOKUP($A72,'Annex 2 EHV charges'!$D:$O,2,0))</f>
        <v/>
      </c>
      <c r="C72" s="72" t="str">
        <f>IF($A72="","",VLOOKUP($A72,'Annex 2 EHV charges'!$D:$O,3,0))</f>
        <v/>
      </c>
      <c r="D72" s="71" t="str">
        <f>IF($A72="","",VLOOKUP($A72,'Annex 2 EHV charges'!$D:$O,4,0))</f>
        <v/>
      </c>
      <c r="E72" s="76" t="str">
        <f>IFERROR(IF(VLOOKUP($A72,'Annex 2 EHV charges'!$D:$O,9,FALSE)=0,"",VLOOKUP($A72,'Annex 2 EHV charges'!$D:$O,9,FALSE)),"")</f>
        <v/>
      </c>
      <c r="F72" s="77" t="str">
        <f>IFERROR(IF(VLOOKUP($A72,'Annex 2 EHV charges'!$D:$O,10,FALSE)=0,"",VLOOKUP($A72,'Annex 2 EHV charges'!$D:$O,10,FALSE)),"")</f>
        <v/>
      </c>
      <c r="G72" s="78" t="str">
        <f>IFERROR(IF(VLOOKUP($A72,'Annex 2 EHV charges'!$D:$O,11,FALSE)=0,"",VLOOKUP($A72,'Annex 2 EHV charges'!$D:$O,11,FALSE)),"")</f>
        <v/>
      </c>
      <c r="H72" s="78" t="str">
        <f>IFERROR(IF(VLOOKUP($A72,'Annex 2 EHV charges'!$D:$O,12,FALSE)=0,"",VLOOKUP($A72,'Annex 2 EHV charges'!$D:$O,12,FALSE)),"")</f>
        <v/>
      </c>
    </row>
    <row r="73" spans="1:8" x14ac:dyDescent="0.2">
      <c r="A73" s="72" t="str">
        <f t="array" ref="A73">IFERROR(INDEX('Annex 2 EHV charges'!$D$11:$D$11, MATCH(0, IF(ISBLANK('Annex 2 EHV charges'!$D$11:$D$11),1, COUNTIF(A$4:$A72, 'Annex 2 EHV charges'!$D$11:$D$11)), 0)),"")</f>
        <v/>
      </c>
      <c r="B73" s="71" t="str">
        <f>IF($A73="","",VLOOKUP($A73,'Annex 2 EHV charges'!$D:$O,2,0))</f>
        <v/>
      </c>
      <c r="C73" s="72" t="str">
        <f>IF($A73="","",VLOOKUP($A73,'Annex 2 EHV charges'!$D:$O,3,0))</f>
        <v/>
      </c>
      <c r="D73" s="71" t="str">
        <f>IF($A73="","",VLOOKUP($A73,'Annex 2 EHV charges'!$D:$O,4,0))</f>
        <v/>
      </c>
      <c r="E73" s="76" t="str">
        <f>IFERROR(IF(VLOOKUP($A73,'Annex 2 EHV charges'!$D:$O,9,FALSE)=0,"",VLOOKUP($A73,'Annex 2 EHV charges'!$D:$O,9,FALSE)),"")</f>
        <v/>
      </c>
      <c r="F73" s="77" t="str">
        <f>IFERROR(IF(VLOOKUP($A73,'Annex 2 EHV charges'!$D:$O,10,FALSE)=0,"",VLOOKUP($A73,'Annex 2 EHV charges'!$D:$O,10,FALSE)),"")</f>
        <v/>
      </c>
      <c r="G73" s="78" t="str">
        <f>IFERROR(IF(VLOOKUP($A73,'Annex 2 EHV charges'!$D:$O,11,FALSE)=0,"",VLOOKUP($A73,'Annex 2 EHV charges'!$D:$O,11,FALSE)),"")</f>
        <v/>
      </c>
      <c r="H73" s="78" t="str">
        <f>IFERROR(IF(VLOOKUP($A73,'Annex 2 EHV charges'!$D:$O,12,FALSE)=0,"",VLOOKUP($A73,'Annex 2 EHV charges'!$D:$O,12,FALSE)),"")</f>
        <v/>
      </c>
    </row>
    <row r="74" spans="1:8" x14ac:dyDescent="0.2">
      <c r="A74" s="72" t="str">
        <f t="array" ref="A74">IFERROR(INDEX('Annex 2 EHV charges'!$D$11:$D$11, MATCH(0, IF(ISBLANK('Annex 2 EHV charges'!$D$11:$D$11),1, COUNTIF(A$4:$A73, 'Annex 2 EHV charges'!$D$11:$D$11)), 0)),"")</f>
        <v/>
      </c>
      <c r="B74" s="71" t="str">
        <f>IF($A74="","",VLOOKUP($A74,'Annex 2 EHV charges'!$D:$O,2,0))</f>
        <v/>
      </c>
      <c r="C74" s="72" t="str">
        <f>IF($A74="","",VLOOKUP($A74,'Annex 2 EHV charges'!$D:$O,3,0))</f>
        <v/>
      </c>
      <c r="D74" s="71" t="str">
        <f>IF($A74="","",VLOOKUP($A74,'Annex 2 EHV charges'!$D:$O,4,0))</f>
        <v/>
      </c>
      <c r="E74" s="76" t="str">
        <f>IFERROR(IF(VLOOKUP($A74,'Annex 2 EHV charges'!$D:$O,9,FALSE)=0,"",VLOOKUP($A74,'Annex 2 EHV charges'!$D:$O,9,FALSE)),"")</f>
        <v/>
      </c>
      <c r="F74" s="77" t="str">
        <f>IFERROR(IF(VLOOKUP($A74,'Annex 2 EHV charges'!$D:$O,10,FALSE)=0,"",VLOOKUP($A74,'Annex 2 EHV charges'!$D:$O,10,FALSE)),"")</f>
        <v/>
      </c>
      <c r="G74" s="78" t="str">
        <f>IFERROR(IF(VLOOKUP($A74,'Annex 2 EHV charges'!$D:$O,11,FALSE)=0,"",VLOOKUP($A74,'Annex 2 EHV charges'!$D:$O,11,FALSE)),"")</f>
        <v/>
      </c>
      <c r="H74" s="78" t="str">
        <f>IFERROR(IF(VLOOKUP($A74,'Annex 2 EHV charges'!$D:$O,12,FALSE)=0,"",VLOOKUP($A74,'Annex 2 EHV charges'!$D:$O,12,FALSE)),"")</f>
        <v/>
      </c>
    </row>
    <row r="75" spans="1:8" x14ac:dyDescent="0.2">
      <c r="A75" s="72" t="str">
        <f t="array" ref="A75">IFERROR(INDEX('Annex 2 EHV charges'!$D$11:$D$11, MATCH(0, IF(ISBLANK('Annex 2 EHV charges'!$D$11:$D$11),1, COUNTIF(A$4:$A74, 'Annex 2 EHV charges'!$D$11:$D$11)), 0)),"")</f>
        <v/>
      </c>
      <c r="B75" s="71" t="str">
        <f>IF($A75="","",VLOOKUP($A75,'Annex 2 EHV charges'!$D:$O,2,0))</f>
        <v/>
      </c>
      <c r="C75" s="72" t="str">
        <f>IF($A75="","",VLOOKUP($A75,'Annex 2 EHV charges'!$D:$O,3,0))</f>
        <v/>
      </c>
      <c r="D75" s="71" t="str">
        <f>IF($A75="","",VLOOKUP($A75,'Annex 2 EHV charges'!$D:$O,4,0))</f>
        <v/>
      </c>
      <c r="E75" s="76" t="str">
        <f>IFERROR(IF(VLOOKUP($A75,'Annex 2 EHV charges'!$D:$O,9,FALSE)=0,"",VLOOKUP($A75,'Annex 2 EHV charges'!$D:$O,9,FALSE)),"")</f>
        <v/>
      </c>
      <c r="F75" s="77" t="str">
        <f>IFERROR(IF(VLOOKUP($A75,'Annex 2 EHV charges'!$D:$O,10,FALSE)=0,"",VLOOKUP($A75,'Annex 2 EHV charges'!$D:$O,10,FALSE)),"")</f>
        <v/>
      </c>
      <c r="G75" s="78" t="str">
        <f>IFERROR(IF(VLOOKUP($A75,'Annex 2 EHV charges'!$D:$O,11,FALSE)=0,"",VLOOKUP($A75,'Annex 2 EHV charges'!$D:$O,11,FALSE)),"")</f>
        <v/>
      </c>
      <c r="H75" s="78" t="str">
        <f>IFERROR(IF(VLOOKUP($A75,'Annex 2 EHV charges'!$D:$O,12,FALSE)=0,"",VLOOKUP($A75,'Annex 2 EHV charges'!$D:$O,12,FALSE)),"")</f>
        <v/>
      </c>
    </row>
    <row r="76" spans="1:8" x14ac:dyDescent="0.2">
      <c r="A76" s="72" t="str">
        <f t="array" ref="A76">IFERROR(INDEX('Annex 2 EHV charges'!$D$11:$D$11, MATCH(0, IF(ISBLANK('Annex 2 EHV charges'!$D$11:$D$11),1, COUNTIF(A$4:$A75, 'Annex 2 EHV charges'!$D$11:$D$11)), 0)),"")</f>
        <v/>
      </c>
      <c r="B76" s="71" t="str">
        <f>IF($A76="","",VLOOKUP($A76,'Annex 2 EHV charges'!$D:$O,2,0))</f>
        <v/>
      </c>
      <c r="C76" s="72" t="str">
        <f>IF($A76="","",VLOOKUP($A76,'Annex 2 EHV charges'!$D:$O,3,0))</f>
        <v/>
      </c>
      <c r="D76" s="71" t="str">
        <f>IF($A76="","",VLOOKUP($A76,'Annex 2 EHV charges'!$D:$O,4,0))</f>
        <v/>
      </c>
      <c r="E76" s="76" t="str">
        <f>IFERROR(IF(VLOOKUP($A76,'Annex 2 EHV charges'!$D:$O,9,FALSE)=0,"",VLOOKUP($A76,'Annex 2 EHV charges'!$D:$O,9,FALSE)),"")</f>
        <v/>
      </c>
      <c r="F76" s="77" t="str">
        <f>IFERROR(IF(VLOOKUP($A76,'Annex 2 EHV charges'!$D:$O,10,FALSE)=0,"",VLOOKUP($A76,'Annex 2 EHV charges'!$D:$O,10,FALSE)),"")</f>
        <v/>
      </c>
      <c r="G76" s="78" t="str">
        <f>IFERROR(IF(VLOOKUP($A76,'Annex 2 EHV charges'!$D:$O,11,FALSE)=0,"",VLOOKUP($A76,'Annex 2 EHV charges'!$D:$O,11,FALSE)),"")</f>
        <v/>
      </c>
      <c r="H76" s="78" t="str">
        <f>IFERROR(IF(VLOOKUP($A76,'Annex 2 EHV charges'!$D:$O,12,FALSE)=0,"",VLOOKUP($A76,'Annex 2 EHV charges'!$D:$O,12,FALSE)),"")</f>
        <v/>
      </c>
    </row>
    <row r="77" spans="1:8" x14ac:dyDescent="0.2">
      <c r="A77" s="72" t="str">
        <f t="array" ref="A77">IFERROR(INDEX('Annex 2 EHV charges'!$D$11:$D$11, MATCH(0, IF(ISBLANK('Annex 2 EHV charges'!$D$11:$D$11),1, COUNTIF(A$4:$A76, 'Annex 2 EHV charges'!$D$11:$D$11)), 0)),"")</f>
        <v/>
      </c>
      <c r="B77" s="71" t="str">
        <f>IF($A77="","",VLOOKUP($A77,'Annex 2 EHV charges'!$D:$O,2,0))</f>
        <v/>
      </c>
      <c r="C77" s="72" t="str">
        <f>IF($A77="","",VLOOKUP($A77,'Annex 2 EHV charges'!$D:$O,3,0))</f>
        <v/>
      </c>
      <c r="D77" s="71" t="str">
        <f>IF($A77="","",VLOOKUP($A77,'Annex 2 EHV charges'!$D:$O,4,0))</f>
        <v/>
      </c>
      <c r="E77" s="76" t="str">
        <f>IFERROR(IF(VLOOKUP($A77,'Annex 2 EHV charges'!$D:$O,9,FALSE)=0,"",VLOOKUP($A77,'Annex 2 EHV charges'!$D:$O,9,FALSE)),"")</f>
        <v/>
      </c>
      <c r="F77" s="77" t="str">
        <f>IFERROR(IF(VLOOKUP($A77,'Annex 2 EHV charges'!$D:$O,10,FALSE)=0,"",VLOOKUP($A77,'Annex 2 EHV charges'!$D:$O,10,FALSE)),"")</f>
        <v/>
      </c>
      <c r="G77" s="78" t="str">
        <f>IFERROR(IF(VLOOKUP($A77,'Annex 2 EHV charges'!$D:$O,11,FALSE)=0,"",VLOOKUP($A77,'Annex 2 EHV charges'!$D:$O,11,FALSE)),"")</f>
        <v/>
      </c>
      <c r="H77" s="78" t="str">
        <f>IFERROR(IF(VLOOKUP($A77,'Annex 2 EHV charges'!$D:$O,12,FALSE)=0,"",VLOOKUP($A77,'Annex 2 EHV charges'!$D:$O,12,FALSE)),"")</f>
        <v/>
      </c>
    </row>
    <row r="78" spans="1:8" x14ac:dyDescent="0.2">
      <c r="A78" s="72" t="str">
        <f t="array" ref="A78">IFERROR(INDEX('Annex 2 EHV charges'!$D$11:$D$11, MATCH(0, IF(ISBLANK('Annex 2 EHV charges'!$D$11:$D$11),1, COUNTIF(A$4:$A77, 'Annex 2 EHV charges'!$D$11:$D$11)), 0)),"")</f>
        <v/>
      </c>
      <c r="B78" s="71" t="str">
        <f>IF($A78="","",VLOOKUP($A78,'Annex 2 EHV charges'!$D:$O,2,0))</f>
        <v/>
      </c>
      <c r="C78" s="72" t="str">
        <f>IF($A78="","",VLOOKUP($A78,'Annex 2 EHV charges'!$D:$O,3,0))</f>
        <v/>
      </c>
      <c r="D78" s="71" t="str">
        <f>IF($A78="","",VLOOKUP($A78,'Annex 2 EHV charges'!$D:$O,4,0))</f>
        <v/>
      </c>
      <c r="E78" s="76" t="str">
        <f>IFERROR(IF(VLOOKUP($A78,'Annex 2 EHV charges'!$D:$O,9,FALSE)=0,"",VLOOKUP($A78,'Annex 2 EHV charges'!$D:$O,9,FALSE)),"")</f>
        <v/>
      </c>
      <c r="F78" s="77" t="str">
        <f>IFERROR(IF(VLOOKUP($A78,'Annex 2 EHV charges'!$D:$O,10,FALSE)=0,"",VLOOKUP($A78,'Annex 2 EHV charges'!$D:$O,10,FALSE)),"")</f>
        <v/>
      </c>
      <c r="G78" s="78" t="str">
        <f>IFERROR(IF(VLOOKUP($A78,'Annex 2 EHV charges'!$D:$O,11,FALSE)=0,"",VLOOKUP($A78,'Annex 2 EHV charges'!$D:$O,11,FALSE)),"")</f>
        <v/>
      </c>
      <c r="H78" s="78" t="str">
        <f>IFERROR(IF(VLOOKUP($A78,'Annex 2 EHV charges'!$D:$O,12,FALSE)=0,"",VLOOKUP($A78,'Annex 2 EHV charges'!$D:$O,12,FALSE)),"")</f>
        <v/>
      </c>
    </row>
    <row r="79" spans="1:8" x14ac:dyDescent="0.2">
      <c r="A79" s="72" t="str">
        <f t="array" ref="A79">IFERROR(INDEX('Annex 2 EHV charges'!$D$11:$D$11, MATCH(0, IF(ISBLANK('Annex 2 EHV charges'!$D$11:$D$11),1, COUNTIF(A$4:$A78, 'Annex 2 EHV charges'!$D$11:$D$11)), 0)),"")</f>
        <v/>
      </c>
      <c r="B79" s="71" t="str">
        <f>IF($A79="","",VLOOKUP($A79,'Annex 2 EHV charges'!$D:$O,2,0))</f>
        <v/>
      </c>
      <c r="C79" s="72" t="str">
        <f>IF($A79="","",VLOOKUP($A79,'Annex 2 EHV charges'!$D:$O,3,0))</f>
        <v/>
      </c>
      <c r="D79" s="71" t="str">
        <f>IF($A79="","",VLOOKUP($A79,'Annex 2 EHV charges'!$D:$O,4,0))</f>
        <v/>
      </c>
      <c r="E79" s="76" t="str">
        <f>IFERROR(IF(VLOOKUP($A79,'Annex 2 EHV charges'!$D:$O,9,FALSE)=0,"",VLOOKUP($A79,'Annex 2 EHV charges'!$D:$O,9,FALSE)),"")</f>
        <v/>
      </c>
      <c r="F79" s="77" t="str">
        <f>IFERROR(IF(VLOOKUP($A79,'Annex 2 EHV charges'!$D:$O,10,FALSE)=0,"",VLOOKUP($A79,'Annex 2 EHV charges'!$D:$O,10,FALSE)),"")</f>
        <v/>
      </c>
      <c r="G79" s="78" t="str">
        <f>IFERROR(IF(VLOOKUP($A79,'Annex 2 EHV charges'!$D:$O,11,FALSE)=0,"",VLOOKUP($A79,'Annex 2 EHV charges'!$D:$O,11,FALSE)),"")</f>
        <v/>
      </c>
      <c r="H79" s="78" t="str">
        <f>IFERROR(IF(VLOOKUP($A79,'Annex 2 EHV charges'!$D:$O,12,FALSE)=0,"",VLOOKUP($A79,'Annex 2 EHV charges'!$D:$O,12,FALSE)),"")</f>
        <v/>
      </c>
    </row>
    <row r="80" spans="1:8" x14ac:dyDescent="0.2">
      <c r="A80" s="72" t="str">
        <f t="array" ref="A80">IFERROR(INDEX('Annex 2 EHV charges'!$D$11:$D$11, MATCH(0, IF(ISBLANK('Annex 2 EHV charges'!$D$11:$D$11),1, COUNTIF(A$4:$A79, 'Annex 2 EHV charges'!$D$11:$D$11)), 0)),"")</f>
        <v/>
      </c>
      <c r="B80" s="71" t="str">
        <f>IF($A80="","",VLOOKUP($A80,'Annex 2 EHV charges'!$D:$O,2,0))</f>
        <v/>
      </c>
      <c r="C80" s="72" t="str">
        <f>IF($A80="","",VLOOKUP($A80,'Annex 2 EHV charges'!$D:$O,3,0))</f>
        <v/>
      </c>
      <c r="D80" s="71" t="str">
        <f>IF($A80="","",VLOOKUP($A80,'Annex 2 EHV charges'!$D:$O,4,0))</f>
        <v/>
      </c>
      <c r="E80" s="76" t="str">
        <f>IFERROR(IF(VLOOKUP($A80,'Annex 2 EHV charges'!$D:$O,9,FALSE)=0,"",VLOOKUP($A80,'Annex 2 EHV charges'!$D:$O,9,FALSE)),"")</f>
        <v/>
      </c>
      <c r="F80" s="77" t="str">
        <f>IFERROR(IF(VLOOKUP($A80,'Annex 2 EHV charges'!$D:$O,10,FALSE)=0,"",VLOOKUP($A80,'Annex 2 EHV charges'!$D:$O,10,FALSE)),"")</f>
        <v/>
      </c>
      <c r="G80" s="78" t="str">
        <f>IFERROR(IF(VLOOKUP($A80,'Annex 2 EHV charges'!$D:$O,11,FALSE)=0,"",VLOOKUP($A80,'Annex 2 EHV charges'!$D:$O,11,FALSE)),"")</f>
        <v/>
      </c>
      <c r="H80" s="78" t="str">
        <f>IFERROR(IF(VLOOKUP($A80,'Annex 2 EHV charges'!$D:$O,12,FALSE)=0,"",VLOOKUP($A80,'Annex 2 EHV charges'!$D:$O,12,FALSE)),"")</f>
        <v/>
      </c>
    </row>
    <row r="81" spans="1:8" x14ac:dyDescent="0.2">
      <c r="A81" s="72" t="str">
        <f t="array" ref="A81">IFERROR(INDEX('Annex 2 EHV charges'!$D$11:$D$11, MATCH(0, IF(ISBLANK('Annex 2 EHV charges'!$D$11:$D$11),1, COUNTIF(A$4:$A80, 'Annex 2 EHV charges'!$D$11:$D$11)), 0)),"")</f>
        <v/>
      </c>
      <c r="B81" s="71" t="str">
        <f>IF($A81="","",VLOOKUP($A81,'Annex 2 EHV charges'!$D:$O,2,0))</f>
        <v/>
      </c>
      <c r="C81" s="72" t="str">
        <f>IF($A81="","",VLOOKUP($A81,'Annex 2 EHV charges'!$D:$O,3,0))</f>
        <v/>
      </c>
      <c r="D81" s="71" t="str">
        <f>IF($A81="","",VLOOKUP($A81,'Annex 2 EHV charges'!$D:$O,4,0))</f>
        <v/>
      </c>
      <c r="E81" s="76" t="str">
        <f>IFERROR(IF(VLOOKUP($A81,'Annex 2 EHV charges'!$D:$O,9,FALSE)=0,"",VLOOKUP($A81,'Annex 2 EHV charges'!$D:$O,9,FALSE)),"")</f>
        <v/>
      </c>
      <c r="F81" s="77" t="str">
        <f>IFERROR(IF(VLOOKUP($A81,'Annex 2 EHV charges'!$D:$O,10,FALSE)=0,"",VLOOKUP($A81,'Annex 2 EHV charges'!$D:$O,10,FALSE)),"")</f>
        <v/>
      </c>
      <c r="G81" s="78" t="str">
        <f>IFERROR(IF(VLOOKUP($A81,'Annex 2 EHV charges'!$D:$O,11,FALSE)=0,"",VLOOKUP($A81,'Annex 2 EHV charges'!$D:$O,11,FALSE)),"")</f>
        <v/>
      </c>
      <c r="H81" s="78" t="str">
        <f>IFERROR(IF(VLOOKUP($A81,'Annex 2 EHV charges'!$D:$O,12,FALSE)=0,"",VLOOKUP($A81,'Annex 2 EHV charges'!$D:$O,12,FALSE)),"")</f>
        <v/>
      </c>
    </row>
    <row r="82" spans="1:8" x14ac:dyDescent="0.2">
      <c r="A82" s="72" t="str">
        <f t="array" ref="A82">IFERROR(INDEX('Annex 2 EHV charges'!$D$11:$D$11, MATCH(0, IF(ISBLANK('Annex 2 EHV charges'!$D$11:$D$11),1, COUNTIF(A$4:$A81, 'Annex 2 EHV charges'!$D$11:$D$11)), 0)),"")</f>
        <v/>
      </c>
      <c r="B82" s="71" t="str">
        <f>IF($A82="","",VLOOKUP($A82,'Annex 2 EHV charges'!$D:$O,2,0))</f>
        <v/>
      </c>
      <c r="C82" s="72" t="str">
        <f>IF($A82="","",VLOOKUP($A82,'Annex 2 EHV charges'!$D:$O,3,0))</f>
        <v/>
      </c>
      <c r="D82" s="71" t="str">
        <f>IF($A82="","",VLOOKUP($A82,'Annex 2 EHV charges'!$D:$O,4,0))</f>
        <v/>
      </c>
      <c r="E82" s="76" t="str">
        <f>IFERROR(IF(VLOOKUP($A82,'Annex 2 EHV charges'!$D:$O,9,FALSE)=0,"",VLOOKUP($A82,'Annex 2 EHV charges'!$D:$O,9,FALSE)),"")</f>
        <v/>
      </c>
      <c r="F82" s="77" t="str">
        <f>IFERROR(IF(VLOOKUP($A82,'Annex 2 EHV charges'!$D:$O,10,FALSE)=0,"",VLOOKUP($A82,'Annex 2 EHV charges'!$D:$O,10,FALSE)),"")</f>
        <v/>
      </c>
      <c r="G82" s="78" t="str">
        <f>IFERROR(IF(VLOOKUP($A82,'Annex 2 EHV charges'!$D:$O,11,FALSE)=0,"",VLOOKUP($A82,'Annex 2 EHV charges'!$D:$O,11,FALSE)),"")</f>
        <v/>
      </c>
      <c r="H82" s="78" t="str">
        <f>IFERROR(IF(VLOOKUP($A82,'Annex 2 EHV charges'!$D:$O,12,FALSE)=0,"",VLOOKUP($A82,'Annex 2 EHV charges'!$D:$O,12,FALSE)),"")</f>
        <v/>
      </c>
    </row>
    <row r="83" spans="1:8" x14ac:dyDescent="0.2">
      <c r="A83" s="72" t="str">
        <f t="array" ref="A83">IFERROR(INDEX('Annex 2 EHV charges'!$D$11:$D$11, MATCH(0, IF(ISBLANK('Annex 2 EHV charges'!$D$11:$D$11),1, COUNTIF(A$4:$A82, 'Annex 2 EHV charges'!$D$11:$D$11)), 0)),"")</f>
        <v/>
      </c>
      <c r="B83" s="71" t="str">
        <f>IF($A83="","",VLOOKUP($A83,'Annex 2 EHV charges'!$D:$O,2,0))</f>
        <v/>
      </c>
      <c r="C83" s="72" t="str">
        <f>IF($A83="","",VLOOKUP($A83,'Annex 2 EHV charges'!$D:$O,3,0))</f>
        <v/>
      </c>
      <c r="D83" s="71" t="str">
        <f>IF($A83="","",VLOOKUP($A83,'Annex 2 EHV charges'!$D:$O,4,0))</f>
        <v/>
      </c>
      <c r="E83" s="76" t="str">
        <f>IFERROR(IF(VLOOKUP($A83,'Annex 2 EHV charges'!$D:$O,9,FALSE)=0,"",VLOOKUP($A83,'Annex 2 EHV charges'!$D:$O,9,FALSE)),"")</f>
        <v/>
      </c>
      <c r="F83" s="77" t="str">
        <f>IFERROR(IF(VLOOKUP($A83,'Annex 2 EHV charges'!$D:$O,10,FALSE)=0,"",VLOOKUP($A83,'Annex 2 EHV charges'!$D:$O,10,FALSE)),"")</f>
        <v/>
      </c>
      <c r="G83" s="78" t="str">
        <f>IFERROR(IF(VLOOKUP($A83,'Annex 2 EHV charges'!$D:$O,11,FALSE)=0,"",VLOOKUP($A83,'Annex 2 EHV charges'!$D:$O,11,FALSE)),"")</f>
        <v/>
      </c>
      <c r="H83" s="78" t="str">
        <f>IFERROR(IF(VLOOKUP($A83,'Annex 2 EHV charges'!$D:$O,12,FALSE)=0,"",VLOOKUP($A83,'Annex 2 EHV charges'!$D:$O,12,FALSE)),"")</f>
        <v/>
      </c>
    </row>
    <row r="84" spans="1:8" x14ac:dyDescent="0.2">
      <c r="A84" s="72" t="str">
        <f t="array" ref="A84">IFERROR(INDEX('Annex 2 EHV charges'!$D$11:$D$11, MATCH(0, IF(ISBLANK('Annex 2 EHV charges'!$D$11:$D$11),1, COUNTIF(A$4:$A83, 'Annex 2 EHV charges'!$D$11:$D$11)), 0)),"")</f>
        <v/>
      </c>
      <c r="B84" s="71" t="str">
        <f>IF($A84="","",VLOOKUP($A84,'Annex 2 EHV charges'!$D:$O,2,0))</f>
        <v/>
      </c>
      <c r="C84" s="72" t="str">
        <f>IF($A84="","",VLOOKUP($A84,'Annex 2 EHV charges'!$D:$O,3,0))</f>
        <v/>
      </c>
      <c r="D84" s="71" t="str">
        <f>IF($A84="","",VLOOKUP($A84,'Annex 2 EHV charges'!$D:$O,4,0))</f>
        <v/>
      </c>
      <c r="E84" s="76" t="str">
        <f>IFERROR(IF(VLOOKUP($A84,'Annex 2 EHV charges'!$D:$O,9,FALSE)=0,"",VLOOKUP($A84,'Annex 2 EHV charges'!$D:$O,9,FALSE)),"")</f>
        <v/>
      </c>
      <c r="F84" s="77" t="str">
        <f>IFERROR(IF(VLOOKUP($A84,'Annex 2 EHV charges'!$D:$O,10,FALSE)=0,"",VLOOKUP($A84,'Annex 2 EHV charges'!$D:$O,10,FALSE)),"")</f>
        <v/>
      </c>
      <c r="G84" s="78" t="str">
        <f>IFERROR(IF(VLOOKUP($A84,'Annex 2 EHV charges'!$D:$O,11,FALSE)=0,"",VLOOKUP($A84,'Annex 2 EHV charges'!$D:$O,11,FALSE)),"")</f>
        <v/>
      </c>
      <c r="H84" s="78" t="str">
        <f>IFERROR(IF(VLOOKUP($A84,'Annex 2 EHV charges'!$D:$O,12,FALSE)=0,"",VLOOKUP($A84,'Annex 2 EHV charges'!$D:$O,12,FALSE)),"")</f>
        <v/>
      </c>
    </row>
    <row r="85" spans="1:8" x14ac:dyDescent="0.2">
      <c r="A85" s="72" t="str">
        <f t="array" ref="A85">IFERROR(INDEX('Annex 2 EHV charges'!$D$11:$D$11, MATCH(0, IF(ISBLANK('Annex 2 EHV charges'!$D$11:$D$11),1, COUNTIF(A$4:$A84, 'Annex 2 EHV charges'!$D$11:$D$11)), 0)),"")</f>
        <v/>
      </c>
      <c r="B85" s="71" t="str">
        <f>IF($A85="","",VLOOKUP($A85,'Annex 2 EHV charges'!$D:$O,2,0))</f>
        <v/>
      </c>
      <c r="C85" s="72" t="str">
        <f>IF($A85="","",VLOOKUP($A85,'Annex 2 EHV charges'!$D:$O,3,0))</f>
        <v/>
      </c>
      <c r="D85" s="71" t="str">
        <f>IF($A85="","",VLOOKUP($A85,'Annex 2 EHV charges'!$D:$O,4,0))</f>
        <v/>
      </c>
      <c r="E85" s="76" t="str">
        <f>IFERROR(IF(VLOOKUP($A85,'Annex 2 EHV charges'!$D:$O,9,FALSE)=0,"",VLOOKUP($A85,'Annex 2 EHV charges'!$D:$O,9,FALSE)),"")</f>
        <v/>
      </c>
      <c r="F85" s="77" t="str">
        <f>IFERROR(IF(VLOOKUP($A85,'Annex 2 EHV charges'!$D:$O,10,FALSE)=0,"",VLOOKUP($A85,'Annex 2 EHV charges'!$D:$O,10,FALSE)),"")</f>
        <v/>
      </c>
      <c r="G85" s="78" t="str">
        <f>IFERROR(IF(VLOOKUP($A85,'Annex 2 EHV charges'!$D:$O,11,FALSE)=0,"",VLOOKUP($A85,'Annex 2 EHV charges'!$D:$O,11,FALSE)),"")</f>
        <v/>
      </c>
      <c r="H85" s="78" t="str">
        <f>IFERROR(IF(VLOOKUP($A85,'Annex 2 EHV charges'!$D:$O,12,FALSE)=0,"",VLOOKUP($A85,'Annex 2 EHV charges'!$D:$O,12,FALSE)),"")</f>
        <v/>
      </c>
    </row>
    <row r="86" spans="1:8" x14ac:dyDescent="0.2">
      <c r="A86" s="72" t="str">
        <f t="array" ref="A86">IFERROR(INDEX('Annex 2 EHV charges'!$D$11:$D$11, MATCH(0, IF(ISBLANK('Annex 2 EHV charges'!$D$11:$D$11),1, COUNTIF(A$4:$A85, 'Annex 2 EHV charges'!$D$11:$D$11)), 0)),"")</f>
        <v/>
      </c>
      <c r="B86" s="71" t="str">
        <f>IF($A86="","",VLOOKUP($A86,'Annex 2 EHV charges'!$D:$O,2,0))</f>
        <v/>
      </c>
      <c r="C86" s="72" t="str">
        <f>IF($A86="","",VLOOKUP($A86,'Annex 2 EHV charges'!$D:$O,3,0))</f>
        <v/>
      </c>
      <c r="D86" s="71" t="str">
        <f>IF($A86="","",VLOOKUP($A86,'Annex 2 EHV charges'!$D:$O,4,0))</f>
        <v/>
      </c>
      <c r="E86" s="76" t="str">
        <f>IFERROR(IF(VLOOKUP($A86,'Annex 2 EHV charges'!$D:$O,9,FALSE)=0,"",VLOOKUP($A86,'Annex 2 EHV charges'!$D:$O,9,FALSE)),"")</f>
        <v/>
      </c>
      <c r="F86" s="77" t="str">
        <f>IFERROR(IF(VLOOKUP($A86,'Annex 2 EHV charges'!$D:$O,10,FALSE)=0,"",VLOOKUP($A86,'Annex 2 EHV charges'!$D:$O,10,FALSE)),"")</f>
        <v/>
      </c>
      <c r="G86" s="78" t="str">
        <f>IFERROR(IF(VLOOKUP($A86,'Annex 2 EHV charges'!$D:$O,11,FALSE)=0,"",VLOOKUP($A86,'Annex 2 EHV charges'!$D:$O,11,FALSE)),"")</f>
        <v/>
      </c>
      <c r="H86" s="78" t="str">
        <f>IFERROR(IF(VLOOKUP($A86,'Annex 2 EHV charges'!$D:$O,12,FALSE)=0,"",VLOOKUP($A86,'Annex 2 EHV charges'!$D:$O,12,FALSE)),"")</f>
        <v/>
      </c>
    </row>
    <row r="87" spans="1:8" x14ac:dyDescent="0.2">
      <c r="A87" s="72" t="str">
        <f t="array" ref="A87">IFERROR(INDEX('Annex 2 EHV charges'!$D$11:$D$11, MATCH(0, IF(ISBLANK('Annex 2 EHV charges'!$D$11:$D$11),1, COUNTIF(A$4:$A86, 'Annex 2 EHV charges'!$D$11:$D$11)), 0)),"")</f>
        <v/>
      </c>
      <c r="B87" s="71" t="str">
        <f>IF($A87="","",VLOOKUP($A87,'Annex 2 EHV charges'!$D:$O,2,0))</f>
        <v/>
      </c>
      <c r="C87" s="72" t="str">
        <f>IF($A87="","",VLOOKUP($A87,'Annex 2 EHV charges'!$D:$O,3,0))</f>
        <v/>
      </c>
      <c r="D87" s="71" t="str">
        <f>IF($A87="","",VLOOKUP($A87,'Annex 2 EHV charges'!$D:$O,4,0))</f>
        <v/>
      </c>
      <c r="E87" s="76" t="str">
        <f>IFERROR(IF(VLOOKUP($A87,'Annex 2 EHV charges'!$D:$O,9,FALSE)=0,"",VLOOKUP($A87,'Annex 2 EHV charges'!$D:$O,9,FALSE)),"")</f>
        <v/>
      </c>
      <c r="F87" s="77" t="str">
        <f>IFERROR(IF(VLOOKUP($A87,'Annex 2 EHV charges'!$D:$O,10,FALSE)=0,"",VLOOKUP($A87,'Annex 2 EHV charges'!$D:$O,10,FALSE)),"")</f>
        <v/>
      </c>
      <c r="G87" s="78" t="str">
        <f>IFERROR(IF(VLOOKUP($A87,'Annex 2 EHV charges'!$D:$O,11,FALSE)=0,"",VLOOKUP($A87,'Annex 2 EHV charges'!$D:$O,11,FALSE)),"")</f>
        <v/>
      </c>
      <c r="H87" s="78" t="str">
        <f>IFERROR(IF(VLOOKUP($A87,'Annex 2 EHV charges'!$D:$O,12,FALSE)=0,"",VLOOKUP($A87,'Annex 2 EHV charges'!$D:$O,12,FALSE)),"")</f>
        <v/>
      </c>
    </row>
    <row r="88" spans="1:8" x14ac:dyDescent="0.2">
      <c r="A88" s="72" t="str">
        <f t="array" ref="A88">IFERROR(INDEX('Annex 2 EHV charges'!$D$11:$D$11, MATCH(0, IF(ISBLANK('Annex 2 EHV charges'!$D$11:$D$11),1, COUNTIF(A$4:$A87, 'Annex 2 EHV charges'!$D$11:$D$11)), 0)),"")</f>
        <v/>
      </c>
      <c r="B88" s="71" t="str">
        <f>IF($A88="","",VLOOKUP($A88,'Annex 2 EHV charges'!$D:$O,2,0))</f>
        <v/>
      </c>
      <c r="C88" s="72" t="str">
        <f>IF($A88="","",VLOOKUP($A88,'Annex 2 EHV charges'!$D:$O,3,0))</f>
        <v/>
      </c>
      <c r="D88" s="71" t="str">
        <f>IF($A88="","",VLOOKUP($A88,'Annex 2 EHV charges'!$D:$O,4,0))</f>
        <v/>
      </c>
      <c r="E88" s="76" t="str">
        <f>IFERROR(IF(VLOOKUP($A88,'Annex 2 EHV charges'!$D:$O,9,FALSE)=0,"",VLOOKUP($A88,'Annex 2 EHV charges'!$D:$O,9,FALSE)),"")</f>
        <v/>
      </c>
      <c r="F88" s="77" t="str">
        <f>IFERROR(IF(VLOOKUP($A88,'Annex 2 EHV charges'!$D:$O,10,FALSE)=0,"",VLOOKUP($A88,'Annex 2 EHV charges'!$D:$O,10,FALSE)),"")</f>
        <v/>
      </c>
      <c r="G88" s="78" t="str">
        <f>IFERROR(IF(VLOOKUP($A88,'Annex 2 EHV charges'!$D:$O,11,FALSE)=0,"",VLOOKUP($A88,'Annex 2 EHV charges'!$D:$O,11,FALSE)),"")</f>
        <v/>
      </c>
      <c r="H88" s="78" t="str">
        <f>IFERROR(IF(VLOOKUP($A88,'Annex 2 EHV charges'!$D:$O,12,FALSE)=0,"",VLOOKUP($A88,'Annex 2 EHV charges'!$D:$O,12,FALSE)),"")</f>
        <v/>
      </c>
    </row>
    <row r="89" spans="1:8" x14ac:dyDescent="0.2">
      <c r="A89" s="72" t="str">
        <f t="array" ref="A89">IFERROR(INDEX('Annex 2 EHV charges'!$D$11:$D$11, MATCH(0, IF(ISBLANK('Annex 2 EHV charges'!$D$11:$D$11),1, COUNTIF(A$4:$A88, 'Annex 2 EHV charges'!$D$11:$D$11)), 0)),"")</f>
        <v/>
      </c>
      <c r="B89" s="71" t="str">
        <f>IF($A89="","",VLOOKUP($A89,'Annex 2 EHV charges'!$D:$O,2,0))</f>
        <v/>
      </c>
      <c r="C89" s="72" t="str">
        <f>IF($A89="","",VLOOKUP($A89,'Annex 2 EHV charges'!$D:$O,3,0))</f>
        <v/>
      </c>
      <c r="D89" s="71" t="str">
        <f>IF($A89="","",VLOOKUP($A89,'Annex 2 EHV charges'!$D:$O,4,0))</f>
        <v/>
      </c>
      <c r="E89" s="76" t="str">
        <f>IFERROR(IF(VLOOKUP($A89,'Annex 2 EHV charges'!$D:$O,9,FALSE)=0,"",VLOOKUP($A89,'Annex 2 EHV charges'!$D:$O,9,FALSE)),"")</f>
        <v/>
      </c>
      <c r="F89" s="77" t="str">
        <f>IFERROR(IF(VLOOKUP($A89,'Annex 2 EHV charges'!$D:$O,10,FALSE)=0,"",VLOOKUP($A89,'Annex 2 EHV charges'!$D:$O,10,FALSE)),"")</f>
        <v/>
      </c>
      <c r="G89" s="78" t="str">
        <f>IFERROR(IF(VLOOKUP($A89,'Annex 2 EHV charges'!$D:$O,11,FALSE)=0,"",VLOOKUP($A89,'Annex 2 EHV charges'!$D:$O,11,FALSE)),"")</f>
        <v/>
      </c>
      <c r="H89" s="78" t="str">
        <f>IFERROR(IF(VLOOKUP($A89,'Annex 2 EHV charges'!$D:$O,12,FALSE)=0,"",VLOOKUP($A89,'Annex 2 EHV charges'!$D:$O,12,FALSE)),"")</f>
        <v/>
      </c>
    </row>
    <row r="90" spans="1:8" x14ac:dyDescent="0.2">
      <c r="A90" s="72" t="str">
        <f t="array" ref="A90">IFERROR(INDEX('Annex 2 EHV charges'!$D$11:$D$11, MATCH(0, IF(ISBLANK('Annex 2 EHV charges'!$D$11:$D$11),1, COUNTIF(A$4:$A89, 'Annex 2 EHV charges'!$D$11:$D$11)), 0)),"")</f>
        <v/>
      </c>
      <c r="B90" s="71" t="str">
        <f>IF($A90="","",VLOOKUP($A90,'Annex 2 EHV charges'!$D:$O,2,0))</f>
        <v/>
      </c>
      <c r="C90" s="72" t="str">
        <f>IF($A90="","",VLOOKUP($A90,'Annex 2 EHV charges'!$D:$O,3,0))</f>
        <v/>
      </c>
      <c r="D90" s="71" t="str">
        <f>IF($A90="","",VLOOKUP($A90,'Annex 2 EHV charges'!$D:$O,4,0))</f>
        <v/>
      </c>
      <c r="E90" s="76" t="str">
        <f>IFERROR(IF(VLOOKUP($A90,'Annex 2 EHV charges'!$D:$O,9,FALSE)=0,"",VLOOKUP($A90,'Annex 2 EHV charges'!$D:$O,9,FALSE)),"")</f>
        <v/>
      </c>
      <c r="F90" s="77" t="str">
        <f>IFERROR(IF(VLOOKUP($A90,'Annex 2 EHV charges'!$D:$O,10,FALSE)=0,"",VLOOKUP($A90,'Annex 2 EHV charges'!$D:$O,10,FALSE)),"")</f>
        <v/>
      </c>
      <c r="G90" s="78" t="str">
        <f>IFERROR(IF(VLOOKUP($A90,'Annex 2 EHV charges'!$D:$O,11,FALSE)=0,"",VLOOKUP($A90,'Annex 2 EHV charges'!$D:$O,11,FALSE)),"")</f>
        <v/>
      </c>
      <c r="H90" s="78" t="str">
        <f>IFERROR(IF(VLOOKUP($A90,'Annex 2 EHV charges'!$D:$O,12,FALSE)=0,"",VLOOKUP($A90,'Annex 2 EHV charges'!$D:$O,12,FALSE)),"")</f>
        <v/>
      </c>
    </row>
    <row r="91" spans="1:8" x14ac:dyDescent="0.2">
      <c r="A91" s="72" t="str">
        <f t="array" ref="A91">IFERROR(INDEX('Annex 2 EHV charges'!$D$11:$D$11, MATCH(0, IF(ISBLANK('Annex 2 EHV charges'!$D$11:$D$11),1, COUNTIF(A$4:$A90, 'Annex 2 EHV charges'!$D$11:$D$11)), 0)),"")</f>
        <v/>
      </c>
      <c r="B91" s="71" t="str">
        <f>IF($A91="","",VLOOKUP($A91,'Annex 2 EHV charges'!$D:$O,2,0))</f>
        <v/>
      </c>
      <c r="C91" s="72" t="str">
        <f>IF($A91="","",VLOOKUP($A91,'Annex 2 EHV charges'!$D:$O,3,0))</f>
        <v/>
      </c>
      <c r="D91" s="71" t="str">
        <f>IF($A91="","",VLOOKUP($A91,'Annex 2 EHV charges'!$D:$O,4,0))</f>
        <v/>
      </c>
      <c r="E91" s="76" t="str">
        <f>IFERROR(IF(VLOOKUP($A91,'Annex 2 EHV charges'!$D:$O,9,FALSE)=0,"",VLOOKUP($A91,'Annex 2 EHV charges'!$D:$O,9,FALSE)),"")</f>
        <v/>
      </c>
      <c r="F91" s="77" t="str">
        <f>IFERROR(IF(VLOOKUP($A91,'Annex 2 EHV charges'!$D:$O,10,FALSE)=0,"",VLOOKUP($A91,'Annex 2 EHV charges'!$D:$O,10,FALSE)),"")</f>
        <v/>
      </c>
      <c r="G91" s="78" t="str">
        <f>IFERROR(IF(VLOOKUP($A91,'Annex 2 EHV charges'!$D:$O,11,FALSE)=0,"",VLOOKUP($A91,'Annex 2 EHV charges'!$D:$O,11,FALSE)),"")</f>
        <v/>
      </c>
      <c r="H91" s="78" t="str">
        <f>IFERROR(IF(VLOOKUP($A91,'Annex 2 EHV charges'!$D:$O,12,FALSE)=0,"",VLOOKUP($A91,'Annex 2 EHV charges'!$D:$O,12,FALSE)),"")</f>
        <v/>
      </c>
    </row>
    <row r="92" spans="1:8" x14ac:dyDescent="0.2">
      <c r="A92" s="72" t="str">
        <f t="array" ref="A92">IFERROR(INDEX('Annex 2 EHV charges'!$D$11:$D$11, MATCH(0, IF(ISBLANK('Annex 2 EHV charges'!$D$11:$D$11),1, COUNTIF(A$4:$A91, 'Annex 2 EHV charges'!$D$11:$D$11)), 0)),"")</f>
        <v/>
      </c>
      <c r="B92" s="71" t="str">
        <f>IF($A92="","",VLOOKUP($A92,'Annex 2 EHV charges'!$D:$O,2,0))</f>
        <v/>
      </c>
      <c r="C92" s="72" t="str">
        <f>IF($A92="","",VLOOKUP($A92,'Annex 2 EHV charges'!$D:$O,3,0))</f>
        <v/>
      </c>
      <c r="D92" s="71" t="str">
        <f>IF($A92="","",VLOOKUP($A92,'Annex 2 EHV charges'!$D:$O,4,0))</f>
        <v/>
      </c>
      <c r="E92" s="76" t="str">
        <f>IFERROR(IF(VLOOKUP($A92,'Annex 2 EHV charges'!$D:$O,9,FALSE)=0,"",VLOOKUP($A92,'Annex 2 EHV charges'!$D:$O,9,FALSE)),"")</f>
        <v/>
      </c>
      <c r="F92" s="77" t="str">
        <f>IFERROR(IF(VLOOKUP($A92,'Annex 2 EHV charges'!$D:$O,10,FALSE)=0,"",VLOOKUP($A92,'Annex 2 EHV charges'!$D:$O,10,FALSE)),"")</f>
        <v/>
      </c>
      <c r="G92" s="78" t="str">
        <f>IFERROR(IF(VLOOKUP($A92,'Annex 2 EHV charges'!$D:$O,11,FALSE)=0,"",VLOOKUP($A92,'Annex 2 EHV charges'!$D:$O,11,FALSE)),"")</f>
        <v/>
      </c>
      <c r="H92" s="78" t="str">
        <f>IFERROR(IF(VLOOKUP($A92,'Annex 2 EHV charges'!$D:$O,12,FALSE)=0,"",VLOOKUP($A92,'Annex 2 EHV charges'!$D:$O,12,FALSE)),"")</f>
        <v/>
      </c>
    </row>
    <row r="93" spans="1:8" x14ac:dyDescent="0.2">
      <c r="A93" s="72" t="str">
        <f t="array" ref="A93">IFERROR(INDEX('Annex 2 EHV charges'!$D$11:$D$11, MATCH(0, IF(ISBLANK('Annex 2 EHV charges'!$D$11:$D$11),1, COUNTIF(A$4:$A92, 'Annex 2 EHV charges'!$D$11:$D$11)), 0)),"")</f>
        <v/>
      </c>
      <c r="B93" s="71" t="str">
        <f>IF($A93="","",VLOOKUP($A93,'Annex 2 EHV charges'!$D:$O,2,0))</f>
        <v/>
      </c>
      <c r="C93" s="72" t="str">
        <f>IF($A93="","",VLOOKUP($A93,'Annex 2 EHV charges'!$D:$O,3,0))</f>
        <v/>
      </c>
      <c r="D93" s="71" t="str">
        <f>IF($A93="","",VLOOKUP($A93,'Annex 2 EHV charges'!$D:$O,4,0))</f>
        <v/>
      </c>
      <c r="E93" s="76" t="str">
        <f>IFERROR(IF(VLOOKUP($A93,'Annex 2 EHV charges'!$D:$O,9,FALSE)=0,"",VLOOKUP($A93,'Annex 2 EHV charges'!$D:$O,9,FALSE)),"")</f>
        <v/>
      </c>
      <c r="F93" s="77" t="str">
        <f>IFERROR(IF(VLOOKUP($A93,'Annex 2 EHV charges'!$D:$O,10,FALSE)=0,"",VLOOKUP($A93,'Annex 2 EHV charges'!$D:$O,10,FALSE)),"")</f>
        <v/>
      </c>
      <c r="G93" s="78" t="str">
        <f>IFERROR(IF(VLOOKUP($A93,'Annex 2 EHV charges'!$D:$O,11,FALSE)=0,"",VLOOKUP($A93,'Annex 2 EHV charges'!$D:$O,11,FALSE)),"")</f>
        <v/>
      </c>
      <c r="H93" s="78" t="str">
        <f>IFERROR(IF(VLOOKUP($A93,'Annex 2 EHV charges'!$D:$O,12,FALSE)=0,"",VLOOKUP($A93,'Annex 2 EHV charges'!$D:$O,12,FALSE)),"")</f>
        <v/>
      </c>
    </row>
    <row r="94" spans="1:8" x14ac:dyDescent="0.2">
      <c r="A94" s="72" t="str">
        <f t="array" ref="A94">IFERROR(INDEX('Annex 2 EHV charges'!$D$11:$D$11, MATCH(0, IF(ISBLANK('Annex 2 EHV charges'!$D$11:$D$11),1, COUNTIF(A$4:$A93, 'Annex 2 EHV charges'!$D$11:$D$11)), 0)),"")</f>
        <v/>
      </c>
      <c r="B94" s="71" t="str">
        <f>IF($A94="","",VLOOKUP($A94,'Annex 2 EHV charges'!$D:$O,2,0))</f>
        <v/>
      </c>
      <c r="C94" s="72" t="str">
        <f>IF($A94="","",VLOOKUP($A94,'Annex 2 EHV charges'!$D:$O,3,0))</f>
        <v/>
      </c>
      <c r="D94" s="71" t="str">
        <f>IF($A94="","",VLOOKUP($A94,'Annex 2 EHV charges'!$D:$O,4,0))</f>
        <v/>
      </c>
      <c r="E94" s="76" t="str">
        <f>IFERROR(IF(VLOOKUP($A94,'Annex 2 EHV charges'!$D:$O,9,FALSE)=0,"",VLOOKUP($A94,'Annex 2 EHV charges'!$D:$O,9,FALSE)),"")</f>
        <v/>
      </c>
      <c r="F94" s="77" t="str">
        <f>IFERROR(IF(VLOOKUP($A94,'Annex 2 EHV charges'!$D:$O,10,FALSE)=0,"",VLOOKUP($A94,'Annex 2 EHV charges'!$D:$O,10,FALSE)),"")</f>
        <v/>
      </c>
      <c r="G94" s="78" t="str">
        <f>IFERROR(IF(VLOOKUP($A94,'Annex 2 EHV charges'!$D:$O,11,FALSE)=0,"",VLOOKUP($A94,'Annex 2 EHV charges'!$D:$O,11,FALSE)),"")</f>
        <v/>
      </c>
      <c r="H94" s="78" t="str">
        <f>IFERROR(IF(VLOOKUP($A94,'Annex 2 EHV charges'!$D:$O,12,FALSE)=0,"",VLOOKUP($A94,'Annex 2 EHV charges'!$D:$O,12,FALSE)),"")</f>
        <v/>
      </c>
    </row>
    <row r="95" spans="1:8" x14ac:dyDescent="0.2">
      <c r="A95" s="72" t="str">
        <f t="array" ref="A95">IFERROR(INDEX('Annex 2 EHV charges'!$D$11:$D$11, MATCH(0, IF(ISBLANK('Annex 2 EHV charges'!$D$11:$D$11),1, COUNTIF(A$4:$A94, 'Annex 2 EHV charges'!$D$11:$D$11)), 0)),"")</f>
        <v/>
      </c>
      <c r="B95" s="71" t="str">
        <f>IF($A95="","",VLOOKUP($A95,'Annex 2 EHV charges'!$D:$O,2,0))</f>
        <v/>
      </c>
      <c r="C95" s="72" t="str">
        <f>IF($A95="","",VLOOKUP($A95,'Annex 2 EHV charges'!$D:$O,3,0))</f>
        <v/>
      </c>
      <c r="D95" s="71" t="str">
        <f>IF($A95="","",VLOOKUP($A95,'Annex 2 EHV charges'!$D:$O,4,0))</f>
        <v/>
      </c>
      <c r="E95" s="76" t="str">
        <f>IFERROR(IF(VLOOKUP($A95,'Annex 2 EHV charges'!$D:$O,9,FALSE)=0,"",VLOOKUP($A95,'Annex 2 EHV charges'!$D:$O,9,FALSE)),"")</f>
        <v/>
      </c>
      <c r="F95" s="77" t="str">
        <f>IFERROR(IF(VLOOKUP($A95,'Annex 2 EHV charges'!$D:$O,10,FALSE)=0,"",VLOOKUP($A95,'Annex 2 EHV charges'!$D:$O,10,FALSE)),"")</f>
        <v/>
      </c>
      <c r="G95" s="78" t="str">
        <f>IFERROR(IF(VLOOKUP($A95,'Annex 2 EHV charges'!$D:$O,11,FALSE)=0,"",VLOOKUP($A95,'Annex 2 EHV charges'!$D:$O,11,FALSE)),"")</f>
        <v/>
      </c>
      <c r="H95" s="78" t="str">
        <f>IFERROR(IF(VLOOKUP($A95,'Annex 2 EHV charges'!$D:$O,12,FALSE)=0,"",VLOOKUP($A95,'Annex 2 EHV charges'!$D:$O,12,FALSE)),"")</f>
        <v/>
      </c>
    </row>
    <row r="96" spans="1:8" x14ac:dyDescent="0.2">
      <c r="A96" s="72" t="str">
        <f t="array" ref="A96">IFERROR(INDEX('Annex 2 EHV charges'!$D$11:$D$11, MATCH(0, IF(ISBLANK('Annex 2 EHV charges'!$D$11:$D$11),1, COUNTIF(A$4:$A95, 'Annex 2 EHV charges'!$D$11:$D$11)), 0)),"")</f>
        <v/>
      </c>
      <c r="B96" s="71" t="str">
        <f>IF($A96="","",VLOOKUP($A96,'Annex 2 EHV charges'!$D:$O,2,0))</f>
        <v/>
      </c>
      <c r="C96" s="72" t="str">
        <f>IF($A96="","",VLOOKUP($A96,'Annex 2 EHV charges'!$D:$O,3,0))</f>
        <v/>
      </c>
      <c r="D96" s="71" t="str">
        <f>IF($A96="","",VLOOKUP($A96,'Annex 2 EHV charges'!$D:$O,4,0))</f>
        <v/>
      </c>
      <c r="E96" s="76" t="str">
        <f>IFERROR(IF(VLOOKUP($A96,'Annex 2 EHV charges'!$D:$O,9,FALSE)=0,"",VLOOKUP($A96,'Annex 2 EHV charges'!$D:$O,9,FALSE)),"")</f>
        <v/>
      </c>
      <c r="F96" s="77" t="str">
        <f>IFERROR(IF(VLOOKUP($A96,'Annex 2 EHV charges'!$D:$O,10,FALSE)=0,"",VLOOKUP($A96,'Annex 2 EHV charges'!$D:$O,10,FALSE)),"")</f>
        <v/>
      </c>
      <c r="G96" s="78" t="str">
        <f>IFERROR(IF(VLOOKUP($A96,'Annex 2 EHV charges'!$D:$O,11,FALSE)=0,"",VLOOKUP($A96,'Annex 2 EHV charges'!$D:$O,11,FALSE)),"")</f>
        <v/>
      </c>
      <c r="H96" s="78" t="str">
        <f>IFERROR(IF(VLOOKUP($A96,'Annex 2 EHV charges'!$D:$O,12,FALSE)=0,"",VLOOKUP($A96,'Annex 2 EHV charges'!$D:$O,12,FALSE)),"")</f>
        <v/>
      </c>
    </row>
    <row r="97" spans="1:8" x14ac:dyDescent="0.2">
      <c r="A97" s="72" t="str">
        <f t="array" ref="A97">IFERROR(INDEX('Annex 2 EHV charges'!$D$11:$D$11, MATCH(0, IF(ISBLANK('Annex 2 EHV charges'!$D$11:$D$11),1, COUNTIF(A$4:$A96, 'Annex 2 EHV charges'!$D$11:$D$11)), 0)),"")</f>
        <v/>
      </c>
      <c r="B97" s="71" t="str">
        <f>IF($A97="","",VLOOKUP($A97,'Annex 2 EHV charges'!$D:$O,2,0))</f>
        <v/>
      </c>
      <c r="C97" s="72" t="str">
        <f>IF($A97="","",VLOOKUP($A97,'Annex 2 EHV charges'!$D:$O,3,0))</f>
        <v/>
      </c>
      <c r="D97" s="71" t="str">
        <f>IF($A97="","",VLOOKUP($A97,'Annex 2 EHV charges'!$D:$O,4,0))</f>
        <v/>
      </c>
      <c r="E97" s="76" t="str">
        <f>IFERROR(IF(VLOOKUP($A97,'Annex 2 EHV charges'!$D:$O,9,FALSE)=0,"",VLOOKUP($A97,'Annex 2 EHV charges'!$D:$O,9,FALSE)),"")</f>
        <v/>
      </c>
      <c r="F97" s="77" t="str">
        <f>IFERROR(IF(VLOOKUP($A97,'Annex 2 EHV charges'!$D:$O,10,FALSE)=0,"",VLOOKUP($A97,'Annex 2 EHV charges'!$D:$O,10,FALSE)),"")</f>
        <v/>
      </c>
      <c r="G97" s="78" t="str">
        <f>IFERROR(IF(VLOOKUP($A97,'Annex 2 EHV charges'!$D:$O,11,FALSE)=0,"",VLOOKUP($A97,'Annex 2 EHV charges'!$D:$O,11,FALSE)),"")</f>
        <v/>
      </c>
      <c r="H97" s="78" t="str">
        <f>IFERROR(IF(VLOOKUP($A97,'Annex 2 EHV charges'!$D:$O,12,FALSE)=0,"",VLOOKUP($A97,'Annex 2 EHV charges'!$D:$O,12,FALSE)),"")</f>
        <v/>
      </c>
    </row>
    <row r="98" spans="1:8" x14ac:dyDescent="0.2">
      <c r="A98" s="72" t="str">
        <f t="array" ref="A98">IFERROR(INDEX('Annex 2 EHV charges'!$D$11:$D$11, MATCH(0, IF(ISBLANK('Annex 2 EHV charges'!$D$11:$D$11),1, COUNTIF(A$4:$A97, 'Annex 2 EHV charges'!$D$11:$D$11)), 0)),"")</f>
        <v/>
      </c>
      <c r="B98" s="71" t="str">
        <f>IF($A98="","",VLOOKUP($A98,'Annex 2 EHV charges'!$D:$O,2,0))</f>
        <v/>
      </c>
      <c r="C98" s="72" t="str">
        <f>IF($A98="","",VLOOKUP($A98,'Annex 2 EHV charges'!$D:$O,3,0))</f>
        <v/>
      </c>
      <c r="D98" s="71" t="str">
        <f>IF($A98="","",VLOOKUP($A98,'Annex 2 EHV charges'!$D:$O,4,0))</f>
        <v/>
      </c>
      <c r="E98" s="76" t="str">
        <f>IFERROR(IF(VLOOKUP($A98,'Annex 2 EHV charges'!$D:$O,9,FALSE)=0,"",VLOOKUP($A98,'Annex 2 EHV charges'!$D:$O,9,FALSE)),"")</f>
        <v/>
      </c>
      <c r="F98" s="77" t="str">
        <f>IFERROR(IF(VLOOKUP($A98,'Annex 2 EHV charges'!$D:$O,10,FALSE)=0,"",VLOOKUP($A98,'Annex 2 EHV charges'!$D:$O,10,FALSE)),"")</f>
        <v/>
      </c>
      <c r="G98" s="78" t="str">
        <f>IFERROR(IF(VLOOKUP($A98,'Annex 2 EHV charges'!$D:$O,11,FALSE)=0,"",VLOOKUP($A98,'Annex 2 EHV charges'!$D:$O,11,FALSE)),"")</f>
        <v/>
      </c>
      <c r="H98" s="78" t="str">
        <f>IFERROR(IF(VLOOKUP($A98,'Annex 2 EHV charges'!$D:$O,12,FALSE)=0,"",VLOOKUP($A98,'Annex 2 EHV charges'!$D:$O,12,FALSE)),"")</f>
        <v/>
      </c>
    </row>
    <row r="99" spans="1:8" x14ac:dyDescent="0.2">
      <c r="A99" s="72" t="str">
        <f t="array" ref="A99">IFERROR(INDEX('Annex 2 EHV charges'!$D$11:$D$11, MATCH(0, IF(ISBLANK('Annex 2 EHV charges'!$D$11:$D$11),1, COUNTIF(A$4:$A98, 'Annex 2 EHV charges'!$D$11:$D$11)), 0)),"")</f>
        <v/>
      </c>
      <c r="B99" s="71" t="str">
        <f>IF($A99="","",VLOOKUP($A99,'Annex 2 EHV charges'!$D:$O,2,0))</f>
        <v/>
      </c>
      <c r="C99" s="72" t="str">
        <f>IF($A99="","",VLOOKUP($A99,'Annex 2 EHV charges'!$D:$O,3,0))</f>
        <v/>
      </c>
      <c r="D99" s="71" t="str">
        <f>IF($A99="","",VLOOKUP($A99,'Annex 2 EHV charges'!$D:$O,4,0))</f>
        <v/>
      </c>
      <c r="E99" s="76" t="str">
        <f>IFERROR(IF(VLOOKUP($A99,'Annex 2 EHV charges'!$D:$O,9,FALSE)=0,"",VLOOKUP($A99,'Annex 2 EHV charges'!$D:$O,9,FALSE)),"")</f>
        <v/>
      </c>
      <c r="F99" s="77" t="str">
        <f>IFERROR(IF(VLOOKUP($A99,'Annex 2 EHV charges'!$D:$O,10,FALSE)=0,"",VLOOKUP($A99,'Annex 2 EHV charges'!$D:$O,10,FALSE)),"")</f>
        <v/>
      </c>
      <c r="G99" s="78" t="str">
        <f>IFERROR(IF(VLOOKUP($A99,'Annex 2 EHV charges'!$D:$O,11,FALSE)=0,"",VLOOKUP($A99,'Annex 2 EHV charges'!$D:$O,11,FALSE)),"")</f>
        <v/>
      </c>
      <c r="H99" s="78" t="str">
        <f>IFERROR(IF(VLOOKUP($A99,'Annex 2 EHV charges'!$D:$O,12,FALSE)=0,"",VLOOKUP($A99,'Annex 2 EHV charges'!$D:$O,12,FALSE)),"")</f>
        <v/>
      </c>
    </row>
    <row r="100" spans="1:8" x14ac:dyDescent="0.2">
      <c r="A100" s="72" t="str">
        <f t="array" ref="A100">IFERROR(INDEX('Annex 2 EHV charges'!$D$11:$D$11, MATCH(0, IF(ISBLANK('Annex 2 EHV charges'!$D$11:$D$11),1, COUNTIF(A$4:$A99, 'Annex 2 EHV charges'!$D$11:$D$11)), 0)),"")</f>
        <v/>
      </c>
      <c r="B100" s="71" t="str">
        <f>IF($A100="","",VLOOKUP($A100,'Annex 2 EHV charges'!$D:$O,2,0))</f>
        <v/>
      </c>
      <c r="C100" s="72" t="str">
        <f>IF($A100="","",VLOOKUP($A100,'Annex 2 EHV charges'!$D:$O,3,0))</f>
        <v/>
      </c>
      <c r="D100" s="71" t="str">
        <f>IF($A100="","",VLOOKUP($A100,'Annex 2 EHV charges'!$D:$O,4,0))</f>
        <v/>
      </c>
      <c r="E100" s="76" t="str">
        <f>IFERROR(IF(VLOOKUP($A100,'Annex 2 EHV charges'!$D:$O,9,FALSE)=0,"",VLOOKUP($A100,'Annex 2 EHV charges'!$D:$O,9,FALSE)),"")</f>
        <v/>
      </c>
      <c r="F100" s="77" t="str">
        <f>IFERROR(IF(VLOOKUP($A100,'Annex 2 EHV charges'!$D:$O,10,FALSE)=0,"",VLOOKUP($A100,'Annex 2 EHV charges'!$D:$O,10,FALSE)),"")</f>
        <v/>
      </c>
      <c r="G100" s="78" t="str">
        <f>IFERROR(IF(VLOOKUP($A100,'Annex 2 EHV charges'!$D:$O,11,FALSE)=0,"",VLOOKUP($A100,'Annex 2 EHV charges'!$D:$O,11,FALSE)),"")</f>
        <v/>
      </c>
      <c r="H100" s="78" t="str">
        <f>IFERROR(IF(VLOOKUP($A100,'Annex 2 EHV charges'!$D:$O,12,FALSE)=0,"",VLOOKUP($A100,'Annex 2 EHV charges'!$D:$O,12,FALSE)),"")</f>
        <v/>
      </c>
    </row>
    <row r="101" spans="1:8" x14ac:dyDescent="0.2">
      <c r="A101" s="72" t="str">
        <f t="array" ref="A101">IFERROR(INDEX('Annex 2 EHV charges'!$D$11:$D$11, MATCH(0, IF(ISBLANK('Annex 2 EHV charges'!$D$11:$D$11),1, COUNTIF(A$4:$A100, 'Annex 2 EHV charges'!$D$11:$D$11)), 0)),"")</f>
        <v/>
      </c>
      <c r="B101" s="71" t="str">
        <f>IF($A101="","",VLOOKUP($A101,'Annex 2 EHV charges'!$D:$O,2,0))</f>
        <v/>
      </c>
      <c r="C101" s="72" t="str">
        <f>IF($A101="","",VLOOKUP($A101,'Annex 2 EHV charges'!$D:$O,3,0))</f>
        <v/>
      </c>
      <c r="D101" s="71" t="str">
        <f>IF($A101="","",VLOOKUP($A101,'Annex 2 EHV charges'!$D:$O,4,0))</f>
        <v/>
      </c>
      <c r="E101" s="76" t="str">
        <f>IFERROR(IF(VLOOKUP($A101,'Annex 2 EHV charges'!$D:$O,9,FALSE)=0,"",VLOOKUP($A101,'Annex 2 EHV charges'!$D:$O,9,FALSE)),"")</f>
        <v/>
      </c>
      <c r="F101" s="77" t="str">
        <f>IFERROR(IF(VLOOKUP($A101,'Annex 2 EHV charges'!$D:$O,10,FALSE)=0,"",VLOOKUP($A101,'Annex 2 EHV charges'!$D:$O,10,FALSE)),"")</f>
        <v/>
      </c>
      <c r="G101" s="78" t="str">
        <f>IFERROR(IF(VLOOKUP($A101,'Annex 2 EHV charges'!$D:$O,11,FALSE)=0,"",VLOOKUP($A101,'Annex 2 EHV charges'!$D:$O,11,FALSE)),"")</f>
        <v/>
      </c>
      <c r="H101" s="78" t="str">
        <f>IFERROR(IF(VLOOKUP($A101,'Annex 2 EHV charges'!$D:$O,12,FALSE)=0,"",VLOOKUP($A101,'Annex 2 EHV charges'!$D:$O,12,FALSE)),"")</f>
        <v/>
      </c>
    </row>
    <row r="102" spans="1:8" x14ac:dyDescent="0.2">
      <c r="A102" s="72" t="str">
        <f t="array" ref="A102">IFERROR(INDEX('Annex 2 EHV charges'!$D$11:$D$11, MATCH(0, IF(ISBLANK('Annex 2 EHV charges'!$D$11:$D$11),1, COUNTIF(A$4:$A101, 'Annex 2 EHV charges'!$D$11:$D$11)), 0)),"")</f>
        <v/>
      </c>
      <c r="B102" s="71" t="str">
        <f>IF($A102="","",VLOOKUP($A102,'Annex 2 EHV charges'!$D:$O,2,0))</f>
        <v/>
      </c>
      <c r="C102" s="72" t="str">
        <f>IF($A102="","",VLOOKUP($A102,'Annex 2 EHV charges'!$D:$O,3,0))</f>
        <v/>
      </c>
      <c r="D102" s="71" t="str">
        <f>IF($A102="","",VLOOKUP($A102,'Annex 2 EHV charges'!$D:$O,4,0))</f>
        <v/>
      </c>
      <c r="E102" s="76" t="str">
        <f>IFERROR(IF(VLOOKUP($A102,'Annex 2 EHV charges'!$D:$O,9,FALSE)=0,"",VLOOKUP($A102,'Annex 2 EHV charges'!$D:$O,9,FALSE)),"")</f>
        <v/>
      </c>
      <c r="F102" s="77" t="str">
        <f>IFERROR(IF(VLOOKUP($A102,'Annex 2 EHV charges'!$D:$O,10,FALSE)=0,"",VLOOKUP($A102,'Annex 2 EHV charges'!$D:$O,10,FALSE)),"")</f>
        <v/>
      </c>
      <c r="G102" s="78" t="str">
        <f>IFERROR(IF(VLOOKUP($A102,'Annex 2 EHV charges'!$D:$O,11,FALSE)=0,"",VLOOKUP($A102,'Annex 2 EHV charges'!$D:$O,11,FALSE)),"")</f>
        <v/>
      </c>
      <c r="H102" s="78" t="str">
        <f>IFERROR(IF(VLOOKUP($A102,'Annex 2 EHV charges'!$D:$O,12,FALSE)=0,"",VLOOKUP($A102,'Annex 2 EHV charges'!$D:$O,12,FALSE)),"")</f>
        <v/>
      </c>
    </row>
    <row r="103" spans="1:8" x14ac:dyDescent="0.2">
      <c r="A103" s="72" t="str">
        <f t="array" ref="A103">IFERROR(INDEX('Annex 2 EHV charges'!$D$11:$D$11, MATCH(0, IF(ISBLANK('Annex 2 EHV charges'!$D$11:$D$11),1, COUNTIF(A$4:$A102, 'Annex 2 EHV charges'!$D$11:$D$11)), 0)),"")</f>
        <v/>
      </c>
      <c r="B103" s="71" t="str">
        <f>IF($A103="","",VLOOKUP($A103,'Annex 2 EHV charges'!$D:$O,2,0))</f>
        <v/>
      </c>
      <c r="C103" s="72" t="str">
        <f>IF($A103="","",VLOOKUP($A103,'Annex 2 EHV charges'!$D:$O,3,0))</f>
        <v/>
      </c>
      <c r="D103" s="71" t="str">
        <f>IF($A103="","",VLOOKUP($A103,'Annex 2 EHV charges'!$D:$O,4,0))</f>
        <v/>
      </c>
      <c r="E103" s="76" t="str">
        <f>IFERROR(IF(VLOOKUP($A103,'Annex 2 EHV charges'!$D:$O,9,FALSE)=0,"",VLOOKUP($A103,'Annex 2 EHV charges'!$D:$O,9,FALSE)),"")</f>
        <v/>
      </c>
      <c r="F103" s="77" t="str">
        <f>IFERROR(IF(VLOOKUP($A103,'Annex 2 EHV charges'!$D:$O,10,FALSE)=0,"",VLOOKUP($A103,'Annex 2 EHV charges'!$D:$O,10,FALSE)),"")</f>
        <v/>
      </c>
      <c r="G103" s="78" t="str">
        <f>IFERROR(IF(VLOOKUP($A103,'Annex 2 EHV charges'!$D:$O,11,FALSE)=0,"",VLOOKUP($A103,'Annex 2 EHV charges'!$D:$O,11,FALSE)),"")</f>
        <v/>
      </c>
      <c r="H103" s="78" t="str">
        <f>IFERROR(IF(VLOOKUP($A103,'Annex 2 EHV charges'!$D:$O,12,FALSE)=0,"",VLOOKUP($A103,'Annex 2 EHV charges'!$D:$O,12,FALSE)),"")</f>
        <v/>
      </c>
    </row>
    <row r="104" spans="1:8" x14ac:dyDescent="0.2">
      <c r="A104" s="72" t="str">
        <f t="array" ref="A104">IFERROR(INDEX('Annex 2 EHV charges'!$D$11:$D$11, MATCH(0, IF(ISBLANK('Annex 2 EHV charges'!$D$11:$D$11),1, COUNTIF(A$4:$A103, 'Annex 2 EHV charges'!$D$11:$D$11)), 0)),"")</f>
        <v/>
      </c>
      <c r="B104" s="71" t="str">
        <f>IF($A104="","",VLOOKUP($A104,'Annex 2 EHV charges'!$D:$O,2,0))</f>
        <v/>
      </c>
      <c r="C104" s="72" t="str">
        <f>IF($A104="","",VLOOKUP($A104,'Annex 2 EHV charges'!$D:$O,3,0))</f>
        <v/>
      </c>
      <c r="D104" s="71" t="str">
        <f>IF($A104="","",VLOOKUP($A104,'Annex 2 EHV charges'!$D:$O,4,0))</f>
        <v/>
      </c>
      <c r="E104" s="76" t="str">
        <f>IFERROR(IF(VLOOKUP($A104,'Annex 2 EHV charges'!$D:$O,9,FALSE)=0,"",VLOOKUP($A104,'Annex 2 EHV charges'!$D:$O,9,FALSE)),"")</f>
        <v/>
      </c>
      <c r="F104" s="77" t="str">
        <f>IFERROR(IF(VLOOKUP($A104,'Annex 2 EHV charges'!$D:$O,10,FALSE)=0,"",VLOOKUP($A104,'Annex 2 EHV charges'!$D:$O,10,FALSE)),"")</f>
        <v/>
      </c>
      <c r="G104" s="78" t="str">
        <f>IFERROR(IF(VLOOKUP($A104,'Annex 2 EHV charges'!$D:$O,11,FALSE)=0,"",VLOOKUP($A104,'Annex 2 EHV charges'!$D:$O,11,FALSE)),"")</f>
        <v/>
      </c>
      <c r="H104" s="78" t="str">
        <f>IFERROR(IF(VLOOKUP($A104,'Annex 2 EHV charges'!$D:$O,12,FALSE)=0,"",VLOOKUP($A104,'Annex 2 EHV charges'!$D:$O,12,FALSE)),"")</f>
        <v/>
      </c>
    </row>
    <row r="105" spans="1:8" x14ac:dyDescent="0.2">
      <c r="A105" s="72" t="str">
        <f t="array" ref="A105">IFERROR(INDEX('Annex 2 EHV charges'!$D$11:$D$11, MATCH(0, IF(ISBLANK('Annex 2 EHV charges'!$D$11:$D$11),1, COUNTIF(A$4:$A104, 'Annex 2 EHV charges'!$D$11:$D$11)), 0)),"")</f>
        <v/>
      </c>
      <c r="B105" s="71" t="str">
        <f>IF($A105="","",VLOOKUP($A105,'Annex 2 EHV charges'!$D:$O,2,0))</f>
        <v/>
      </c>
      <c r="C105" s="72" t="str">
        <f>IF($A105="","",VLOOKUP($A105,'Annex 2 EHV charges'!$D:$O,3,0))</f>
        <v/>
      </c>
      <c r="D105" s="71" t="str">
        <f>IF($A105="","",VLOOKUP($A105,'Annex 2 EHV charges'!$D:$O,4,0))</f>
        <v/>
      </c>
      <c r="E105" s="76" t="str">
        <f>IFERROR(IF(VLOOKUP($A105,'Annex 2 EHV charges'!$D:$O,9,FALSE)=0,"",VLOOKUP($A105,'Annex 2 EHV charges'!$D:$O,9,FALSE)),"")</f>
        <v/>
      </c>
      <c r="F105" s="77" t="str">
        <f>IFERROR(IF(VLOOKUP($A105,'Annex 2 EHV charges'!$D:$O,10,FALSE)=0,"",VLOOKUP($A105,'Annex 2 EHV charges'!$D:$O,10,FALSE)),"")</f>
        <v/>
      </c>
      <c r="G105" s="78" t="str">
        <f>IFERROR(IF(VLOOKUP($A105,'Annex 2 EHV charges'!$D:$O,11,FALSE)=0,"",VLOOKUP($A105,'Annex 2 EHV charges'!$D:$O,11,FALSE)),"")</f>
        <v/>
      </c>
      <c r="H105" s="78" t="str">
        <f>IFERROR(IF(VLOOKUP($A105,'Annex 2 EHV charges'!$D:$O,12,FALSE)=0,"",VLOOKUP($A105,'Annex 2 EHV charges'!$D:$O,12,FALSE)),"")</f>
        <v/>
      </c>
    </row>
    <row r="106" spans="1:8" x14ac:dyDescent="0.2">
      <c r="A106" s="72" t="str">
        <f t="array" ref="A106">IFERROR(INDEX('Annex 2 EHV charges'!$D$11:$D$11, MATCH(0, IF(ISBLANK('Annex 2 EHV charges'!$D$11:$D$11),1, COUNTIF(A$4:$A105, 'Annex 2 EHV charges'!$D$11:$D$11)), 0)),"")</f>
        <v/>
      </c>
      <c r="B106" s="71" t="str">
        <f>IF($A106="","",VLOOKUP($A106,'Annex 2 EHV charges'!$D:$O,2,0))</f>
        <v/>
      </c>
      <c r="C106" s="72" t="str">
        <f>IF($A106="","",VLOOKUP($A106,'Annex 2 EHV charges'!$D:$O,3,0))</f>
        <v/>
      </c>
      <c r="D106" s="71" t="str">
        <f>IF($A106="","",VLOOKUP($A106,'Annex 2 EHV charges'!$D:$O,4,0))</f>
        <v/>
      </c>
      <c r="E106" s="76" t="str">
        <f>IFERROR(IF(VLOOKUP($A106,'Annex 2 EHV charges'!$D:$O,9,FALSE)=0,"",VLOOKUP($A106,'Annex 2 EHV charges'!$D:$O,9,FALSE)),"")</f>
        <v/>
      </c>
      <c r="F106" s="77" t="str">
        <f>IFERROR(IF(VLOOKUP($A106,'Annex 2 EHV charges'!$D:$O,10,FALSE)=0,"",VLOOKUP($A106,'Annex 2 EHV charges'!$D:$O,10,FALSE)),"")</f>
        <v/>
      </c>
      <c r="G106" s="78" t="str">
        <f>IFERROR(IF(VLOOKUP($A106,'Annex 2 EHV charges'!$D:$O,11,FALSE)=0,"",VLOOKUP($A106,'Annex 2 EHV charges'!$D:$O,11,FALSE)),"")</f>
        <v/>
      </c>
      <c r="H106" s="78" t="str">
        <f>IFERROR(IF(VLOOKUP($A106,'Annex 2 EHV charges'!$D:$O,12,FALSE)=0,"",VLOOKUP($A106,'Annex 2 EHV charges'!$D:$O,12,FALSE)),"")</f>
        <v/>
      </c>
    </row>
    <row r="107" spans="1:8" x14ac:dyDescent="0.2">
      <c r="A107" s="72" t="str">
        <f t="array" ref="A107">IFERROR(INDEX('Annex 2 EHV charges'!$D$11:$D$11, MATCH(0, IF(ISBLANK('Annex 2 EHV charges'!$D$11:$D$11),1, COUNTIF(A$4:$A106, 'Annex 2 EHV charges'!$D$11:$D$11)), 0)),"")</f>
        <v/>
      </c>
      <c r="B107" s="71" t="str">
        <f>IF($A107="","",VLOOKUP($A107,'Annex 2 EHV charges'!$D:$O,2,0))</f>
        <v/>
      </c>
      <c r="C107" s="72" t="str">
        <f>IF($A107="","",VLOOKUP($A107,'Annex 2 EHV charges'!$D:$O,3,0))</f>
        <v/>
      </c>
      <c r="D107" s="71" t="str">
        <f>IF($A107="","",VLOOKUP($A107,'Annex 2 EHV charges'!$D:$O,4,0))</f>
        <v/>
      </c>
      <c r="E107" s="76" t="str">
        <f>IFERROR(IF(VLOOKUP($A107,'Annex 2 EHV charges'!$D:$O,9,FALSE)=0,"",VLOOKUP($A107,'Annex 2 EHV charges'!$D:$O,9,FALSE)),"")</f>
        <v/>
      </c>
      <c r="F107" s="77" t="str">
        <f>IFERROR(IF(VLOOKUP($A107,'Annex 2 EHV charges'!$D:$O,10,FALSE)=0,"",VLOOKUP($A107,'Annex 2 EHV charges'!$D:$O,10,FALSE)),"")</f>
        <v/>
      </c>
      <c r="G107" s="78" t="str">
        <f>IFERROR(IF(VLOOKUP($A107,'Annex 2 EHV charges'!$D:$O,11,FALSE)=0,"",VLOOKUP($A107,'Annex 2 EHV charges'!$D:$O,11,FALSE)),"")</f>
        <v/>
      </c>
      <c r="H107" s="78" t="str">
        <f>IFERROR(IF(VLOOKUP($A107,'Annex 2 EHV charges'!$D:$O,12,FALSE)=0,"",VLOOKUP($A107,'Annex 2 EHV charges'!$D:$O,12,FALSE)),"")</f>
        <v/>
      </c>
    </row>
    <row r="108" spans="1:8" x14ac:dyDescent="0.2">
      <c r="A108" s="72" t="str">
        <f t="array" ref="A108">IFERROR(INDEX('Annex 2 EHV charges'!$D$11:$D$11, MATCH(0, IF(ISBLANK('Annex 2 EHV charges'!$D$11:$D$11),1, COUNTIF(A$4:$A107, 'Annex 2 EHV charges'!$D$11:$D$11)), 0)),"")</f>
        <v/>
      </c>
      <c r="B108" s="71" t="str">
        <f>IF($A108="","",VLOOKUP($A108,'Annex 2 EHV charges'!$D:$O,2,0))</f>
        <v/>
      </c>
      <c r="C108" s="72" t="str">
        <f>IF($A108="","",VLOOKUP($A108,'Annex 2 EHV charges'!$D:$O,3,0))</f>
        <v/>
      </c>
      <c r="D108" s="71" t="str">
        <f>IF($A108="","",VLOOKUP($A108,'Annex 2 EHV charges'!$D:$O,4,0))</f>
        <v/>
      </c>
      <c r="E108" s="76" t="str">
        <f>IFERROR(IF(VLOOKUP($A108,'Annex 2 EHV charges'!$D:$O,9,FALSE)=0,"",VLOOKUP($A108,'Annex 2 EHV charges'!$D:$O,9,FALSE)),"")</f>
        <v/>
      </c>
      <c r="F108" s="77" t="str">
        <f>IFERROR(IF(VLOOKUP($A108,'Annex 2 EHV charges'!$D:$O,10,FALSE)=0,"",VLOOKUP($A108,'Annex 2 EHV charges'!$D:$O,10,FALSE)),"")</f>
        <v/>
      </c>
      <c r="G108" s="78" t="str">
        <f>IFERROR(IF(VLOOKUP($A108,'Annex 2 EHV charges'!$D:$O,11,FALSE)=0,"",VLOOKUP($A108,'Annex 2 EHV charges'!$D:$O,11,FALSE)),"")</f>
        <v/>
      </c>
      <c r="H108" s="78" t="str">
        <f>IFERROR(IF(VLOOKUP($A108,'Annex 2 EHV charges'!$D:$O,12,FALSE)=0,"",VLOOKUP($A108,'Annex 2 EHV charges'!$D:$O,12,FALSE)),"")</f>
        <v/>
      </c>
    </row>
    <row r="109" spans="1:8" x14ac:dyDescent="0.2">
      <c r="A109" s="72" t="str">
        <f t="array" ref="A109">IFERROR(INDEX('Annex 2 EHV charges'!$D$11:$D$11, MATCH(0, IF(ISBLANK('Annex 2 EHV charges'!$D$11:$D$11),1, COUNTIF(A$4:$A108, 'Annex 2 EHV charges'!$D$11:$D$11)), 0)),"")</f>
        <v/>
      </c>
      <c r="B109" s="71" t="str">
        <f>IF($A109="","",VLOOKUP($A109,'Annex 2 EHV charges'!$D:$O,2,0))</f>
        <v/>
      </c>
      <c r="C109" s="72" t="str">
        <f>IF($A109="","",VLOOKUP($A109,'Annex 2 EHV charges'!$D:$O,3,0))</f>
        <v/>
      </c>
      <c r="D109" s="71" t="str">
        <f>IF($A109="","",VLOOKUP($A109,'Annex 2 EHV charges'!$D:$O,4,0))</f>
        <v/>
      </c>
      <c r="E109" s="76" t="str">
        <f>IFERROR(IF(VLOOKUP($A109,'Annex 2 EHV charges'!$D:$O,9,FALSE)=0,"",VLOOKUP($A109,'Annex 2 EHV charges'!$D:$O,9,FALSE)),"")</f>
        <v/>
      </c>
      <c r="F109" s="77" t="str">
        <f>IFERROR(IF(VLOOKUP($A109,'Annex 2 EHV charges'!$D:$O,10,FALSE)=0,"",VLOOKUP($A109,'Annex 2 EHV charges'!$D:$O,10,FALSE)),"")</f>
        <v/>
      </c>
      <c r="G109" s="78" t="str">
        <f>IFERROR(IF(VLOOKUP($A109,'Annex 2 EHV charges'!$D:$O,11,FALSE)=0,"",VLOOKUP($A109,'Annex 2 EHV charges'!$D:$O,11,FALSE)),"")</f>
        <v/>
      </c>
      <c r="H109" s="78" t="str">
        <f>IFERROR(IF(VLOOKUP($A109,'Annex 2 EHV charges'!$D:$O,12,FALSE)=0,"",VLOOKUP($A109,'Annex 2 EHV charges'!$D:$O,12,FALSE)),"")</f>
        <v/>
      </c>
    </row>
    <row r="110" spans="1:8" x14ac:dyDescent="0.2">
      <c r="A110" s="72" t="str">
        <f t="array" ref="A110">IFERROR(INDEX('Annex 2 EHV charges'!$D$11:$D$11, MATCH(0, IF(ISBLANK('Annex 2 EHV charges'!$D$11:$D$11),1, COUNTIF(A$4:$A109, 'Annex 2 EHV charges'!$D$11:$D$11)), 0)),"")</f>
        <v/>
      </c>
      <c r="B110" s="71" t="str">
        <f>IF($A110="","",VLOOKUP($A110,'Annex 2 EHV charges'!$D:$O,2,0))</f>
        <v/>
      </c>
      <c r="C110" s="72" t="str">
        <f>IF($A110="","",VLOOKUP($A110,'Annex 2 EHV charges'!$D:$O,3,0))</f>
        <v/>
      </c>
      <c r="D110" s="71" t="str">
        <f>IF($A110="","",VLOOKUP($A110,'Annex 2 EHV charges'!$D:$O,4,0))</f>
        <v/>
      </c>
      <c r="E110" s="76" t="str">
        <f>IFERROR(IF(VLOOKUP($A110,'Annex 2 EHV charges'!$D:$O,9,FALSE)=0,"",VLOOKUP($A110,'Annex 2 EHV charges'!$D:$O,9,FALSE)),"")</f>
        <v/>
      </c>
      <c r="F110" s="77" t="str">
        <f>IFERROR(IF(VLOOKUP($A110,'Annex 2 EHV charges'!$D:$O,10,FALSE)=0,"",VLOOKUP($A110,'Annex 2 EHV charges'!$D:$O,10,FALSE)),"")</f>
        <v/>
      </c>
      <c r="G110" s="78" t="str">
        <f>IFERROR(IF(VLOOKUP($A110,'Annex 2 EHV charges'!$D:$O,11,FALSE)=0,"",VLOOKUP($A110,'Annex 2 EHV charges'!$D:$O,11,FALSE)),"")</f>
        <v/>
      </c>
      <c r="H110" s="78" t="str">
        <f>IFERROR(IF(VLOOKUP($A110,'Annex 2 EHV charges'!$D:$O,12,FALSE)=0,"",VLOOKUP($A110,'Annex 2 EHV charges'!$D:$O,12,FALSE)),"")</f>
        <v/>
      </c>
    </row>
    <row r="111" spans="1:8" x14ac:dyDescent="0.2">
      <c r="A111" s="72" t="str">
        <f t="array" ref="A111">IFERROR(INDEX('Annex 2 EHV charges'!$D$11:$D$11, MATCH(0, IF(ISBLANK('Annex 2 EHV charges'!$D$11:$D$11),1, COUNTIF(A$4:$A110, 'Annex 2 EHV charges'!$D$11:$D$11)), 0)),"")</f>
        <v/>
      </c>
      <c r="B111" s="71" t="str">
        <f>IF($A111="","",VLOOKUP($A111,'Annex 2 EHV charges'!$D:$O,2,0))</f>
        <v/>
      </c>
      <c r="C111" s="72" t="str">
        <f>IF($A111="","",VLOOKUP($A111,'Annex 2 EHV charges'!$D:$O,3,0))</f>
        <v/>
      </c>
      <c r="D111" s="71" t="str">
        <f>IF($A111="","",VLOOKUP($A111,'Annex 2 EHV charges'!$D:$O,4,0))</f>
        <v/>
      </c>
      <c r="E111" s="76" t="str">
        <f>IFERROR(IF(VLOOKUP($A111,'Annex 2 EHV charges'!$D:$O,9,FALSE)=0,"",VLOOKUP($A111,'Annex 2 EHV charges'!$D:$O,9,FALSE)),"")</f>
        <v/>
      </c>
      <c r="F111" s="77" t="str">
        <f>IFERROR(IF(VLOOKUP($A111,'Annex 2 EHV charges'!$D:$O,10,FALSE)=0,"",VLOOKUP($A111,'Annex 2 EHV charges'!$D:$O,10,FALSE)),"")</f>
        <v/>
      </c>
      <c r="G111" s="78" t="str">
        <f>IFERROR(IF(VLOOKUP($A111,'Annex 2 EHV charges'!$D:$O,11,FALSE)=0,"",VLOOKUP($A111,'Annex 2 EHV charges'!$D:$O,11,FALSE)),"")</f>
        <v/>
      </c>
      <c r="H111" s="78" t="str">
        <f>IFERROR(IF(VLOOKUP($A111,'Annex 2 EHV charges'!$D:$O,12,FALSE)=0,"",VLOOKUP($A111,'Annex 2 EHV charges'!$D:$O,12,FALSE)),"")</f>
        <v/>
      </c>
    </row>
    <row r="112" spans="1:8" x14ac:dyDescent="0.2">
      <c r="A112" s="72" t="str">
        <f t="array" ref="A112">IFERROR(INDEX('Annex 2 EHV charges'!$D$11:$D$11, MATCH(0, IF(ISBLANK('Annex 2 EHV charges'!$D$11:$D$11),1, COUNTIF(A$4:$A111, 'Annex 2 EHV charges'!$D$11:$D$11)), 0)),"")</f>
        <v/>
      </c>
      <c r="B112" s="71" t="str">
        <f>IF($A112="","",VLOOKUP($A112,'Annex 2 EHV charges'!$D:$O,2,0))</f>
        <v/>
      </c>
      <c r="C112" s="72" t="str">
        <f>IF($A112="","",VLOOKUP($A112,'Annex 2 EHV charges'!$D:$O,3,0))</f>
        <v/>
      </c>
      <c r="D112" s="71" t="str">
        <f>IF($A112="","",VLOOKUP($A112,'Annex 2 EHV charges'!$D:$O,4,0))</f>
        <v/>
      </c>
      <c r="E112" s="76" t="str">
        <f>IFERROR(IF(VLOOKUP($A112,'Annex 2 EHV charges'!$D:$O,9,FALSE)=0,"",VLOOKUP($A112,'Annex 2 EHV charges'!$D:$O,9,FALSE)),"")</f>
        <v/>
      </c>
      <c r="F112" s="77" t="str">
        <f>IFERROR(IF(VLOOKUP($A112,'Annex 2 EHV charges'!$D:$O,10,FALSE)=0,"",VLOOKUP($A112,'Annex 2 EHV charges'!$D:$O,10,FALSE)),"")</f>
        <v/>
      </c>
      <c r="G112" s="78" t="str">
        <f>IFERROR(IF(VLOOKUP($A112,'Annex 2 EHV charges'!$D:$O,11,FALSE)=0,"",VLOOKUP($A112,'Annex 2 EHV charges'!$D:$O,11,FALSE)),"")</f>
        <v/>
      </c>
      <c r="H112" s="78" t="str">
        <f>IFERROR(IF(VLOOKUP($A112,'Annex 2 EHV charges'!$D:$O,12,FALSE)=0,"",VLOOKUP($A112,'Annex 2 EHV charges'!$D:$O,12,FALSE)),"")</f>
        <v/>
      </c>
    </row>
    <row r="113" spans="1:8" x14ac:dyDescent="0.2">
      <c r="A113" s="72" t="str">
        <f t="array" ref="A113">IFERROR(INDEX('Annex 2 EHV charges'!$D$11:$D$11, MATCH(0, IF(ISBLANK('Annex 2 EHV charges'!$D$11:$D$11),1, COUNTIF(A$4:$A112, 'Annex 2 EHV charges'!$D$11:$D$11)), 0)),"")</f>
        <v/>
      </c>
      <c r="B113" s="71" t="str">
        <f>IF($A113="","",VLOOKUP($A113,'Annex 2 EHV charges'!$D:$O,2,0))</f>
        <v/>
      </c>
      <c r="C113" s="72" t="str">
        <f>IF($A113="","",VLOOKUP($A113,'Annex 2 EHV charges'!$D:$O,3,0))</f>
        <v/>
      </c>
      <c r="D113" s="71" t="str">
        <f>IF($A113="","",VLOOKUP($A113,'Annex 2 EHV charges'!$D:$O,4,0))</f>
        <v/>
      </c>
      <c r="E113" s="76" t="str">
        <f>IFERROR(IF(VLOOKUP($A113,'Annex 2 EHV charges'!$D:$O,9,FALSE)=0,"",VLOOKUP($A113,'Annex 2 EHV charges'!$D:$O,9,FALSE)),"")</f>
        <v/>
      </c>
      <c r="F113" s="77" t="str">
        <f>IFERROR(IF(VLOOKUP($A113,'Annex 2 EHV charges'!$D:$O,10,FALSE)=0,"",VLOOKUP($A113,'Annex 2 EHV charges'!$D:$O,10,FALSE)),"")</f>
        <v/>
      </c>
      <c r="G113" s="78" t="str">
        <f>IFERROR(IF(VLOOKUP($A113,'Annex 2 EHV charges'!$D:$O,11,FALSE)=0,"",VLOOKUP($A113,'Annex 2 EHV charges'!$D:$O,11,FALSE)),"")</f>
        <v/>
      </c>
      <c r="H113" s="78" t="str">
        <f>IFERROR(IF(VLOOKUP($A113,'Annex 2 EHV charges'!$D:$O,12,FALSE)=0,"",VLOOKUP($A113,'Annex 2 EHV charges'!$D:$O,12,FALSE)),"")</f>
        <v/>
      </c>
    </row>
    <row r="114" spans="1:8" x14ac:dyDescent="0.2">
      <c r="A114" s="72" t="str">
        <f t="array" ref="A114">IFERROR(INDEX('Annex 2 EHV charges'!$D$11:$D$11, MATCH(0, IF(ISBLANK('Annex 2 EHV charges'!$D$11:$D$11),1, COUNTIF(A$4:$A113, 'Annex 2 EHV charges'!$D$11:$D$11)), 0)),"")</f>
        <v/>
      </c>
      <c r="B114" s="71" t="str">
        <f>IF($A114="","",VLOOKUP($A114,'Annex 2 EHV charges'!$D:$O,2,0))</f>
        <v/>
      </c>
      <c r="C114" s="72" t="str">
        <f>IF($A114="","",VLOOKUP($A114,'Annex 2 EHV charges'!$D:$O,3,0))</f>
        <v/>
      </c>
      <c r="D114" s="71" t="str">
        <f>IF($A114="","",VLOOKUP($A114,'Annex 2 EHV charges'!$D:$O,4,0))</f>
        <v/>
      </c>
      <c r="E114" s="76" t="str">
        <f>IFERROR(IF(VLOOKUP($A114,'Annex 2 EHV charges'!$D:$O,9,FALSE)=0,"",VLOOKUP($A114,'Annex 2 EHV charges'!$D:$O,9,FALSE)),"")</f>
        <v/>
      </c>
      <c r="F114" s="77" t="str">
        <f>IFERROR(IF(VLOOKUP($A114,'Annex 2 EHV charges'!$D:$O,10,FALSE)=0,"",VLOOKUP($A114,'Annex 2 EHV charges'!$D:$O,10,FALSE)),"")</f>
        <v/>
      </c>
      <c r="G114" s="78" t="str">
        <f>IFERROR(IF(VLOOKUP($A114,'Annex 2 EHV charges'!$D:$O,11,FALSE)=0,"",VLOOKUP($A114,'Annex 2 EHV charges'!$D:$O,11,FALSE)),"")</f>
        <v/>
      </c>
      <c r="H114" s="78" t="str">
        <f>IFERROR(IF(VLOOKUP($A114,'Annex 2 EHV charges'!$D:$O,12,FALSE)=0,"",VLOOKUP($A114,'Annex 2 EHV charges'!$D:$O,12,FALSE)),"")</f>
        <v/>
      </c>
    </row>
    <row r="115" spans="1:8" x14ac:dyDescent="0.2">
      <c r="A115" s="72" t="str">
        <f t="array" ref="A115">IFERROR(INDEX('Annex 2 EHV charges'!$D$11:$D$11, MATCH(0, IF(ISBLANK('Annex 2 EHV charges'!$D$11:$D$11),1, COUNTIF(A$4:$A114, 'Annex 2 EHV charges'!$D$11:$D$11)), 0)),"")</f>
        <v/>
      </c>
      <c r="B115" s="71" t="str">
        <f>IF($A115="","",VLOOKUP($A115,'Annex 2 EHV charges'!$D:$O,2,0))</f>
        <v/>
      </c>
      <c r="C115" s="72" t="str">
        <f>IF($A115="","",VLOOKUP($A115,'Annex 2 EHV charges'!$D:$O,3,0))</f>
        <v/>
      </c>
      <c r="D115" s="71" t="str">
        <f>IF($A115="","",VLOOKUP($A115,'Annex 2 EHV charges'!$D:$O,4,0))</f>
        <v/>
      </c>
      <c r="E115" s="76" t="str">
        <f>IFERROR(IF(VLOOKUP($A115,'Annex 2 EHV charges'!$D:$O,9,FALSE)=0,"",VLOOKUP($A115,'Annex 2 EHV charges'!$D:$O,9,FALSE)),"")</f>
        <v/>
      </c>
      <c r="F115" s="77" t="str">
        <f>IFERROR(IF(VLOOKUP($A115,'Annex 2 EHV charges'!$D:$O,10,FALSE)=0,"",VLOOKUP($A115,'Annex 2 EHV charges'!$D:$O,10,FALSE)),"")</f>
        <v/>
      </c>
      <c r="G115" s="78" t="str">
        <f>IFERROR(IF(VLOOKUP($A115,'Annex 2 EHV charges'!$D:$O,11,FALSE)=0,"",VLOOKUP($A115,'Annex 2 EHV charges'!$D:$O,11,FALSE)),"")</f>
        <v/>
      </c>
      <c r="H115" s="78" t="str">
        <f>IFERROR(IF(VLOOKUP($A115,'Annex 2 EHV charges'!$D:$O,12,FALSE)=0,"",VLOOKUP($A115,'Annex 2 EHV charges'!$D:$O,12,FALSE)),"")</f>
        <v/>
      </c>
    </row>
    <row r="116" spans="1:8" x14ac:dyDescent="0.2">
      <c r="A116" s="72" t="str">
        <f t="array" ref="A116">IFERROR(INDEX('Annex 2 EHV charges'!$D$11:$D$11, MATCH(0, IF(ISBLANK('Annex 2 EHV charges'!$D$11:$D$11),1, COUNTIF(A$4:$A115, 'Annex 2 EHV charges'!$D$11:$D$11)), 0)),"")</f>
        <v/>
      </c>
      <c r="B116" s="71" t="str">
        <f>IF($A116="","",VLOOKUP($A116,'Annex 2 EHV charges'!$D:$O,2,0))</f>
        <v/>
      </c>
      <c r="C116" s="72" t="str">
        <f>IF($A116="","",VLOOKUP($A116,'Annex 2 EHV charges'!$D:$O,3,0))</f>
        <v/>
      </c>
      <c r="D116" s="71" t="str">
        <f>IF($A116="","",VLOOKUP($A116,'Annex 2 EHV charges'!$D:$O,4,0))</f>
        <v/>
      </c>
      <c r="E116" s="76" t="str">
        <f>IFERROR(IF(VLOOKUP($A116,'Annex 2 EHV charges'!$D:$O,9,FALSE)=0,"",VLOOKUP($A116,'Annex 2 EHV charges'!$D:$O,9,FALSE)),"")</f>
        <v/>
      </c>
      <c r="F116" s="77" t="str">
        <f>IFERROR(IF(VLOOKUP($A116,'Annex 2 EHV charges'!$D:$O,10,FALSE)=0,"",VLOOKUP($A116,'Annex 2 EHV charges'!$D:$O,10,FALSE)),"")</f>
        <v/>
      </c>
      <c r="G116" s="78" t="str">
        <f>IFERROR(IF(VLOOKUP($A116,'Annex 2 EHV charges'!$D:$O,11,FALSE)=0,"",VLOOKUP($A116,'Annex 2 EHV charges'!$D:$O,11,FALSE)),"")</f>
        <v/>
      </c>
      <c r="H116" s="78" t="str">
        <f>IFERROR(IF(VLOOKUP($A116,'Annex 2 EHV charges'!$D:$O,12,FALSE)=0,"",VLOOKUP($A116,'Annex 2 EHV charges'!$D:$O,12,FALSE)),"")</f>
        <v/>
      </c>
    </row>
    <row r="117" spans="1:8" x14ac:dyDescent="0.2">
      <c r="A117" s="72" t="str">
        <f t="array" ref="A117">IFERROR(INDEX('Annex 2 EHV charges'!$D$11:$D$11, MATCH(0, IF(ISBLANK('Annex 2 EHV charges'!$D$11:$D$11),1, COUNTIF(A$4:$A116, 'Annex 2 EHV charges'!$D$11:$D$11)), 0)),"")</f>
        <v/>
      </c>
      <c r="B117" s="71" t="str">
        <f>IF($A117="","",VLOOKUP($A117,'Annex 2 EHV charges'!$D:$O,2,0))</f>
        <v/>
      </c>
      <c r="C117" s="72" t="str">
        <f>IF($A117="","",VLOOKUP($A117,'Annex 2 EHV charges'!$D:$O,3,0))</f>
        <v/>
      </c>
      <c r="D117" s="71" t="str">
        <f>IF($A117="","",VLOOKUP($A117,'Annex 2 EHV charges'!$D:$O,4,0))</f>
        <v/>
      </c>
      <c r="E117" s="76" t="str">
        <f>IFERROR(IF(VLOOKUP($A117,'Annex 2 EHV charges'!$D:$O,9,FALSE)=0,"",VLOOKUP($A117,'Annex 2 EHV charges'!$D:$O,9,FALSE)),"")</f>
        <v/>
      </c>
      <c r="F117" s="77" t="str">
        <f>IFERROR(IF(VLOOKUP($A117,'Annex 2 EHV charges'!$D:$O,10,FALSE)=0,"",VLOOKUP($A117,'Annex 2 EHV charges'!$D:$O,10,FALSE)),"")</f>
        <v/>
      </c>
      <c r="G117" s="78" t="str">
        <f>IFERROR(IF(VLOOKUP($A117,'Annex 2 EHV charges'!$D:$O,11,FALSE)=0,"",VLOOKUP($A117,'Annex 2 EHV charges'!$D:$O,11,FALSE)),"")</f>
        <v/>
      </c>
      <c r="H117" s="78" t="str">
        <f>IFERROR(IF(VLOOKUP($A117,'Annex 2 EHV charges'!$D:$O,12,FALSE)=0,"",VLOOKUP($A117,'Annex 2 EHV charges'!$D:$O,12,FALSE)),"")</f>
        <v/>
      </c>
    </row>
    <row r="118" spans="1:8" x14ac:dyDescent="0.2">
      <c r="A118" s="72" t="str">
        <f t="array" ref="A118">IFERROR(INDEX('Annex 2 EHV charges'!$D$11:$D$11, MATCH(0, IF(ISBLANK('Annex 2 EHV charges'!$D$11:$D$11),1, COUNTIF(A$4:$A117, 'Annex 2 EHV charges'!$D$11:$D$11)), 0)),"")</f>
        <v/>
      </c>
      <c r="B118" s="71" t="str">
        <f>IF($A118="","",VLOOKUP($A118,'Annex 2 EHV charges'!$D:$O,2,0))</f>
        <v/>
      </c>
      <c r="C118" s="72" t="str">
        <f>IF($A118="","",VLOOKUP($A118,'Annex 2 EHV charges'!$D:$O,3,0))</f>
        <v/>
      </c>
      <c r="D118" s="71" t="str">
        <f>IF($A118="","",VLOOKUP($A118,'Annex 2 EHV charges'!$D:$O,4,0))</f>
        <v/>
      </c>
      <c r="E118" s="76" t="str">
        <f>IFERROR(IF(VLOOKUP($A118,'Annex 2 EHV charges'!$D:$O,9,FALSE)=0,"",VLOOKUP($A118,'Annex 2 EHV charges'!$D:$O,9,FALSE)),"")</f>
        <v/>
      </c>
      <c r="F118" s="77" t="str">
        <f>IFERROR(IF(VLOOKUP($A118,'Annex 2 EHV charges'!$D:$O,10,FALSE)=0,"",VLOOKUP($A118,'Annex 2 EHV charges'!$D:$O,10,FALSE)),"")</f>
        <v/>
      </c>
      <c r="G118" s="78" t="str">
        <f>IFERROR(IF(VLOOKUP($A118,'Annex 2 EHV charges'!$D:$O,11,FALSE)=0,"",VLOOKUP($A118,'Annex 2 EHV charges'!$D:$O,11,FALSE)),"")</f>
        <v/>
      </c>
      <c r="H118" s="78" t="str">
        <f>IFERROR(IF(VLOOKUP($A118,'Annex 2 EHV charges'!$D:$O,12,FALSE)=0,"",VLOOKUP($A118,'Annex 2 EHV charges'!$D:$O,12,FALSE)),"")</f>
        <v/>
      </c>
    </row>
    <row r="119" spans="1:8" x14ac:dyDescent="0.2">
      <c r="A119" s="72" t="str">
        <f t="array" ref="A119">IFERROR(INDEX('Annex 2 EHV charges'!$D$11:$D$11, MATCH(0, IF(ISBLANK('Annex 2 EHV charges'!$D$11:$D$11),1, COUNTIF(A$4:$A118, 'Annex 2 EHV charges'!$D$11:$D$11)), 0)),"")</f>
        <v/>
      </c>
      <c r="B119" s="71" t="str">
        <f>IF($A119="","",VLOOKUP($A119,'Annex 2 EHV charges'!$D:$O,2,0))</f>
        <v/>
      </c>
      <c r="C119" s="72" t="str">
        <f>IF($A119="","",VLOOKUP($A119,'Annex 2 EHV charges'!$D:$O,3,0))</f>
        <v/>
      </c>
      <c r="D119" s="71" t="str">
        <f>IF($A119="","",VLOOKUP($A119,'Annex 2 EHV charges'!$D:$O,4,0))</f>
        <v/>
      </c>
      <c r="E119" s="76" t="str">
        <f>IFERROR(IF(VLOOKUP($A119,'Annex 2 EHV charges'!$D:$O,9,FALSE)=0,"",VLOOKUP($A119,'Annex 2 EHV charges'!$D:$O,9,FALSE)),"")</f>
        <v/>
      </c>
      <c r="F119" s="77" t="str">
        <f>IFERROR(IF(VLOOKUP($A119,'Annex 2 EHV charges'!$D:$O,10,FALSE)=0,"",VLOOKUP($A119,'Annex 2 EHV charges'!$D:$O,10,FALSE)),"")</f>
        <v/>
      </c>
      <c r="G119" s="78" t="str">
        <f>IFERROR(IF(VLOOKUP($A119,'Annex 2 EHV charges'!$D:$O,11,FALSE)=0,"",VLOOKUP($A119,'Annex 2 EHV charges'!$D:$O,11,FALSE)),"")</f>
        <v/>
      </c>
      <c r="H119" s="78" t="str">
        <f>IFERROR(IF(VLOOKUP($A119,'Annex 2 EHV charges'!$D:$O,12,FALSE)=0,"",VLOOKUP($A119,'Annex 2 EHV charges'!$D:$O,12,FALSE)),"")</f>
        <v/>
      </c>
    </row>
    <row r="120" spans="1:8" x14ac:dyDescent="0.2">
      <c r="A120" s="72" t="str">
        <f t="array" ref="A120">IFERROR(INDEX('Annex 2 EHV charges'!$D$11:$D$11, MATCH(0, IF(ISBLANK('Annex 2 EHV charges'!$D$11:$D$11),1, COUNTIF(A$4:$A119, 'Annex 2 EHV charges'!$D$11:$D$11)), 0)),"")</f>
        <v/>
      </c>
      <c r="B120" s="71" t="str">
        <f>IF($A120="","",VLOOKUP($A120,'Annex 2 EHV charges'!$D:$O,2,0))</f>
        <v/>
      </c>
      <c r="C120" s="72" t="str">
        <f>IF($A120="","",VLOOKUP($A120,'Annex 2 EHV charges'!$D:$O,3,0))</f>
        <v/>
      </c>
      <c r="D120" s="71" t="str">
        <f>IF($A120="","",VLOOKUP($A120,'Annex 2 EHV charges'!$D:$O,4,0))</f>
        <v/>
      </c>
      <c r="E120" s="76" t="str">
        <f>IFERROR(IF(VLOOKUP($A120,'Annex 2 EHV charges'!$D:$O,9,FALSE)=0,"",VLOOKUP($A120,'Annex 2 EHV charges'!$D:$O,9,FALSE)),"")</f>
        <v/>
      </c>
      <c r="F120" s="77" t="str">
        <f>IFERROR(IF(VLOOKUP($A120,'Annex 2 EHV charges'!$D:$O,10,FALSE)=0,"",VLOOKUP($A120,'Annex 2 EHV charges'!$D:$O,10,FALSE)),"")</f>
        <v/>
      </c>
      <c r="G120" s="78" t="str">
        <f>IFERROR(IF(VLOOKUP($A120,'Annex 2 EHV charges'!$D:$O,11,FALSE)=0,"",VLOOKUP($A120,'Annex 2 EHV charges'!$D:$O,11,FALSE)),"")</f>
        <v/>
      </c>
      <c r="H120" s="78" t="str">
        <f>IFERROR(IF(VLOOKUP($A120,'Annex 2 EHV charges'!$D:$O,12,FALSE)=0,"",VLOOKUP($A120,'Annex 2 EHV charges'!$D:$O,12,FALSE)),"")</f>
        <v/>
      </c>
    </row>
    <row r="121" spans="1:8" x14ac:dyDescent="0.2">
      <c r="A121" s="72" t="str">
        <f t="array" ref="A121">IFERROR(INDEX('Annex 2 EHV charges'!$D$11:$D$11, MATCH(0, IF(ISBLANK('Annex 2 EHV charges'!$D$11:$D$11),1, COUNTIF(A$4:$A120, 'Annex 2 EHV charges'!$D$11:$D$11)), 0)),"")</f>
        <v/>
      </c>
      <c r="B121" s="71" t="str">
        <f>IF($A121="","",VLOOKUP($A121,'Annex 2 EHV charges'!$D:$O,2,0))</f>
        <v/>
      </c>
      <c r="C121" s="72" t="str">
        <f>IF($A121="","",VLOOKUP($A121,'Annex 2 EHV charges'!$D:$O,3,0))</f>
        <v/>
      </c>
      <c r="D121" s="71" t="str">
        <f>IF($A121="","",VLOOKUP($A121,'Annex 2 EHV charges'!$D:$O,4,0))</f>
        <v/>
      </c>
      <c r="E121" s="76" t="str">
        <f>IFERROR(IF(VLOOKUP($A121,'Annex 2 EHV charges'!$D:$O,9,FALSE)=0,"",VLOOKUP($A121,'Annex 2 EHV charges'!$D:$O,9,FALSE)),"")</f>
        <v/>
      </c>
      <c r="F121" s="77" t="str">
        <f>IFERROR(IF(VLOOKUP($A121,'Annex 2 EHV charges'!$D:$O,10,FALSE)=0,"",VLOOKUP($A121,'Annex 2 EHV charges'!$D:$O,10,FALSE)),"")</f>
        <v/>
      </c>
      <c r="G121" s="78" t="str">
        <f>IFERROR(IF(VLOOKUP($A121,'Annex 2 EHV charges'!$D:$O,11,FALSE)=0,"",VLOOKUP($A121,'Annex 2 EHV charges'!$D:$O,11,FALSE)),"")</f>
        <v/>
      </c>
      <c r="H121" s="78" t="str">
        <f>IFERROR(IF(VLOOKUP($A121,'Annex 2 EHV charges'!$D:$O,12,FALSE)=0,"",VLOOKUP($A121,'Annex 2 EHV charges'!$D:$O,12,FALSE)),"")</f>
        <v/>
      </c>
    </row>
    <row r="122" spans="1:8" x14ac:dyDescent="0.2">
      <c r="A122" s="72" t="str">
        <f t="array" ref="A122">IFERROR(INDEX('Annex 2 EHV charges'!$D$11:$D$11, MATCH(0, IF(ISBLANK('Annex 2 EHV charges'!$D$11:$D$11),1, COUNTIF(A$4:$A121, 'Annex 2 EHV charges'!$D$11:$D$11)), 0)),"")</f>
        <v/>
      </c>
      <c r="B122" s="71" t="str">
        <f>IF($A122="","",VLOOKUP($A122,'Annex 2 EHV charges'!$D:$O,2,0))</f>
        <v/>
      </c>
      <c r="C122" s="72" t="str">
        <f>IF($A122="","",VLOOKUP($A122,'Annex 2 EHV charges'!$D:$O,3,0))</f>
        <v/>
      </c>
      <c r="D122" s="71" t="str">
        <f>IF($A122="","",VLOOKUP($A122,'Annex 2 EHV charges'!$D:$O,4,0))</f>
        <v/>
      </c>
      <c r="E122" s="76" t="str">
        <f>IFERROR(IF(VLOOKUP($A122,'Annex 2 EHV charges'!$D:$O,9,FALSE)=0,"",VLOOKUP($A122,'Annex 2 EHV charges'!$D:$O,9,FALSE)),"")</f>
        <v/>
      </c>
      <c r="F122" s="77" t="str">
        <f>IFERROR(IF(VLOOKUP($A122,'Annex 2 EHV charges'!$D:$O,10,FALSE)=0,"",VLOOKUP($A122,'Annex 2 EHV charges'!$D:$O,10,FALSE)),"")</f>
        <v/>
      </c>
      <c r="G122" s="78" t="str">
        <f>IFERROR(IF(VLOOKUP($A122,'Annex 2 EHV charges'!$D:$O,11,FALSE)=0,"",VLOOKUP($A122,'Annex 2 EHV charges'!$D:$O,11,FALSE)),"")</f>
        <v/>
      </c>
      <c r="H122" s="78" t="str">
        <f>IFERROR(IF(VLOOKUP($A122,'Annex 2 EHV charges'!$D:$O,12,FALSE)=0,"",VLOOKUP($A122,'Annex 2 EHV charges'!$D:$O,12,FALSE)),"")</f>
        <v/>
      </c>
    </row>
    <row r="123" spans="1:8" x14ac:dyDescent="0.2">
      <c r="A123" s="72" t="str">
        <f t="array" ref="A123">IFERROR(INDEX('Annex 2 EHV charges'!$D$11:$D$11, MATCH(0, IF(ISBLANK('Annex 2 EHV charges'!$D$11:$D$11),1, COUNTIF(A$4:$A122, 'Annex 2 EHV charges'!$D$11:$D$11)), 0)),"")</f>
        <v/>
      </c>
      <c r="B123" s="71" t="str">
        <f>IF($A123="","",VLOOKUP($A123,'Annex 2 EHV charges'!$D:$O,2,0))</f>
        <v/>
      </c>
      <c r="C123" s="72" t="str">
        <f>IF($A123="","",VLOOKUP($A123,'Annex 2 EHV charges'!$D:$O,3,0))</f>
        <v/>
      </c>
      <c r="D123" s="71" t="str">
        <f>IF($A123="","",VLOOKUP($A123,'Annex 2 EHV charges'!$D:$O,4,0))</f>
        <v/>
      </c>
      <c r="E123" s="76" t="str">
        <f>IFERROR(IF(VLOOKUP($A123,'Annex 2 EHV charges'!$D:$O,9,FALSE)=0,"",VLOOKUP($A123,'Annex 2 EHV charges'!$D:$O,9,FALSE)),"")</f>
        <v/>
      </c>
      <c r="F123" s="77" t="str">
        <f>IFERROR(IF(VLOOKUP($A123,'Annex 2 EHV charges'!$D:$O,10,FALSE)=0,"",VLOOKUP($A123,'Annex 2 EHV charges'!$D:$O,10,FALSE)),"")</f>
        <v/>
      </c>
      <c r="G123" s="78" t="str">
        <f>IFERROR(IF(VLOOKUP($A123,'Annex 2 EHV charges'!$D:$O,11,FALSE)=0,"",VLOOKUP($A123,'Annex 2 EHV charges'!$D:$O,11,FALSE)),"")</f>
        <v/>
      </c>
      <c r="H123" s="78" t="str">
        <f>IFERROR(IF(VLOOKUP($A123,'Annex 2 EHV charges'!$D:$O,12,FALSE)=0,"",VLOOKUP($A123,'Annex 2 EHV charges'!$D:$O,12,FALSE)),"")</f>
        <v/>
      </c>
    </row>
    <row r="124" spans="1:8" x14ac:dyDescent="0.2">
      <c r="A124" s="72" t="str">
        <f t="array" ref="A124">IFERROR(INDEX('Annex 2 EHV charges'!$D$11:$D$11, MATCH(0, IF(ISBLANK('Annex 2 EHV charges'!$D$11:$D$11),1, COUNTIF(A$4:$A123, 'Annex 2 EHV charges'!$D$11:$D$11)), 0)),"")</f>
        <v/>
      </c>
      <c r="B124" s="71" t="str">
        <f>IF($A124="","",VLOOKUP($A124,'Annex 2 EHV charges'!$D:$O,2,0))</f>
        <v/>
      </c>
      <c r="C124" s="72" t="str">
        <f>IF($A124="","",VLOOKUP($A124,'Annex 2 EHV charges'!$D:$O,3,0))</f>
        <v/>
      </c>
      <c r="D124" s="71" t="str">
        <f>IF($A124="","",VLOOKUP($A124,'Annex 2 EHV charges'!$D:$O,4,0))</f>
        <v/>
      </c>
      <c r="E124" s="76" t="str">
        <f>IFERROR(IF(VLOOKUP($A124,'Annex 2 EHV charges'!$D:$O,9,FALSE)=0,"",VLOOKUP($A124,'Annex 2 EHV charges'!$D:$O,9,FALSE)),"")</f>
        <v/>
      </c>
      <c r="F124" s="77" t="str">
        <f>IFERROR(IF(VLOOKUP($A124,'Annex 2 EHV charges'!$D:$O,10,FALSE)=0,"",VLOOKUP($A124,'Annex 2 EHV charges'!$D:$O,10,FALSE)),"")</f>
        <v/>
      </c>
      <c r="G124" s="78" t="str">
        <f>IFERROR(IF(VLOOKUP($A124,'Annex 2 EHV charges'!$D:$O,11,FALSE)=0,"",VLOOKUP($A124,'Annex 2 EHV charges'!$D:$O,11,FALSE)),"")</f>
        <v/>
      </c>
      <c r="H124" s="78" t="str">
        <f>IFERROR(IF(VLOOKUP($A124,'Annex 2 EHV charges'!$D:$O,12,FALSE)=0,"",VLOOKUP($A124,'Annex 2 EHV charges'!$D:$O,12,FALSE)),"")</f>
        <v/>
      </c>
    </row>
    <row r="125" spans="1:8" x14ac:dyDescent="0.2">
      <c r="A125" s="72" t="str">
        <f t="array" ref="A125">IFERROR(INDEX('Annex 2 EHV charges'!$D$11:$D$11, MATCH(0, IF(ISBLANK('Annex 2 EHV charges'!$D$11:$D$11),1, COUNTIF(A$4:$A124, 'Annex 2 EHV charges'!$D$11:$D$11)), 0)),"")</f>
        <v/>
      </c>
      <c r="B125" s="71" t="str">
        <f>IF($A125="","",VLOOKUP($A125,'Annex 2 EHV charges'!$D:$O,2,0))</f>
        <v/>
      </c>
      <c r="C125" s="72" t="str">
        <f>IF($A125="","",VLOOKUP($A125,'Annex 2 EHV charges'!$D:$O,3,0))</f>
        <v/>
      </c>
      <c r="D125" s="71" t="str">
        <f>IF($A125="","",VLOOKUP($A125,'Annex 2 EHV charges'!$D:$O,4,0))</f>
        <v/>
      </c>
      <c r="E125" s="76" t="str">
        <f>IFERROR(IF(VLOOKUP($A125,'Annex 2 EHV charges'!$D:$O,9,FALSE)=0,"",VLOOKUP($A125,'Annex 2 EHV charges'!$D:$O,9,FALSE)),"")</f>
        <v/>
      </c>
      <c r="F125" s="77" t="str">
        <f>IFERROR(IF(VLOOKUP($A125,'Annex 2 EHV charges'!$D:$O,10,FALSE)=0,"",VLOOKUP($A125,'Annex 2 EHV charges'!$D:$O,10,FALSE)),"")</f>
        <v/>
      </c>
      <c r="G125" s="78" t="str">
        <f>IFERROR(IF(VLOOKUP($A125,'Annex 2 EHV charges'!$D:$O,11,FALSE)=0,"",VLOOKUP($A125,'Annex 2 EHV charges'!$D:$O,11,FALSE)),"")</f>
        <v/>
      </c>
      <c r="H125" s="78" t="str">
        <f>IFERROR(IF(VLOOKUP($A125,'Annex 2 EHV charges'!$D:$O,12,FALSE)=0,"",VLOOKUP($A125,'Annex 2 EHV charges'!$D:$O,12,FALSE)),"")</f>
        <v/>
      </c>
    </row>
    <row r="126" spans="1:8" x14ac:dyDescent="0.2">
      <c r="A126" s="72" t="str">
        <f t="array" ref="A126">IFERROR(INDEX('Annex 2 EHV charges'!$D$11:$D$11, MATCH(0, IF(ISBLANK('Annex 2 EHV charges'!$D$11:$D$11),1, COUNTIF(A$4:$A125, 'Annex 2 EHV charges'!$D$11:$D$11)), 0)),"")</f>
        <v/>
      </c>
      <c r="B126" s="71" t="str">
        <f>IF($A126="","",VLOOKUP($A126,'Annex 2 EHV charges'!$D:$O,2,0))</f>
        <v/>
      </c>
      <c r="C126" s="72" t="str">
        <f>IF($A126="","",VLOOKUP($A126,'Annex 2 EHV charges'!$D:$O,3,0))</f>
        <v/>
      </c>
      <c r="D126" s="71" t="str">
        <f>IF($A126="","",VLOOKUP($A126,'Annex 2 EHV charges'!$D:$O,4,0))</f>
        <v/>
      </c>
      <c r="E126" s="76" t="str">
        <f>IFERROR(IF(VLOOKUP($A126,'Annex 2 EHV charges'!$D:$O,9,FALSE)=0,"",VLOOKUP($A126,'Annex 2 EHV charges'!$D:$O,9,FALSE)),"")</f>
        <v/>
      </c>
      <c r="F126" s="77" t="str">
        <f>IFERROR(IF(VLOOKUP($A126,'Annex 2 EHV charges'!$D:$O,10,FALSE)=0,"",VLOOKUP($A126,'Annex 2 EHV charges'!$D:$O,10,FALSE)),"")</f>
        <v/>
      </c>
      <c r="G126" s="78" t="str">
        <f>IFERROR(IF(VLOOKUP($A126,'Annex 2 EHV charges'!$D:$O,11,FALSE)=0,"",VLOOKUP($A126,'Annex 2 EHV charges'!$D:$O,11,FALSE)),"")</f>
        <v/>
      </c>
      <c r="H126" s="78" t="str">
        <f>IFERROR(IF(VLOOKUP($A126,'Annex 2 EHV charges'!$D:$O,12,FALSE)=0,"",VLOOKUP($A126,'Annex 2 EHV charges'!$D:$O,12,FALSE)),"")</f>
        <v/>
      </c>
    </row>
    <row r="127" spans="1:8" x14ac:dyDescent="0.2">
      <c r="A127" s="72" t="str">
        <f t="array" ref="A127">IFERROR(INDEX('Annex 2 EHV charges'!$D$11:$D$11, MATCH(0, IF(ISBLANK('Annex 2 EHV charges'!$D$11:$D$11),1, COUNTIF(A$4:$A126, 'Annex 2 EHV charges'!$D$11:$D$11)), 0)),"")</f>
        <v/>
      </c>
      <c r="B127" s="71" t="str">
        <f>IF($A127="","",VLOOKUP($A127,'Annex 2 EHV charges'!$D:$O,2,0))</f>
        <v/>
      </c>
      <c r="C127" s="72" t="str">
        <f>IF($A127="","",VLOOKUP($A127,'Annex 2 EHV charges'!$D:$O,3,0))</f>
        <v/>
      </c>
      <c r="D127" s="71" t="str">
        <f>IF($A127="","",VLOOKUP($A127,'Annex 2 EHV charges'!$D:$O,4,0))</f>
        <v/>
      </c>
      <c r="E127" s="76" t="str">
        <f>IFERROR(IF(VLOOKUP($A127,'Annex 2 EHV charges'!$D:$O,9,FALSE)=0,"",VLOOKUP($A127,'Annex 2 EHV charges'!$D:$O,9,FALSE)),"")</f>
        <v/>
      </c>
      <c r="F127" s="77" t="str">
        <f>IFERROR(IF(VLOOKUP($A127,'Annex 2 EHV charges'!$D:$O,10,FALSE)=0,"",VLOOKUP($A127,'Annex 2 EHV charges'!$D:$O,10,FALSE)),"")</f>
        <v/>
      </c>
      <c r="G127" s="78" t="str">
        <f>IFERROR(IF(VLOOKUP($A127,'Annex 2 EHV charges'!$D:$O,11,FALSE)=0,"",VLOOKUP($A127,'Annex 2 EHV charges'!$D:$O,11,FALSE)),"")</f>
        <v/>
      </c>
      <c r="H127" s="78" t="str">
        <f>IFERROR(IF(VLOOKUP($A127,'Annex 2 EHV charges'!$D:$O,12,FALSE)=0,"",VLOOKUP($A127,'Annex 2 EHV charges'!$D:$O,12,FALSE)),"")</f>
        <v/>
      </c>
    </row>
    <row r="128" spans="1:8" x14ac:dyDescent="0.2">
      <c r="A128" s="72" t="str">
        <f t="array" ref="A128">IFERROR(INDEX('Annex 2 EHV charges'!$D$11:$D$11, MATCH(0, IF(ISBLANK('Annex 2 EHV charges'!$D$11:$D$11),1, COUNTIF(A$4:$A127, 'Annex 2 EHV charges'!$D$11:$D$11)), 0)),"")</f>
        <v/>
      </c>
      <c r="B128" s="71" t="str">
        <f>IF($A128="","",VLOOKUP($A128,'Annex 2 EHV charges'!$D:$O,2,0))</f>
        <v/>
      </c>
      <c r="C128" s="72" t="str">
        <f>IF($A128="","",VLOOKUP($A128,'Annex 2 EHV charges'!$D:$O,3,0))</f>
        <v/>
      </c>
      <c r="D128" s="71" t="str">
        <f>IF($A128="","",VLOOKUP($A128,'Annex 2 EHV charges'!$D:$O,4,0))</f>
        <v/>
      </c>
      <c r="E128" s="76" t="str">
        <f>IFERROR(IF(VLOOKUP($A128,'Annex 2 EHV charges'!$D:$O,9,FALSE)=0,"",VLOOKUP($A128,'Annex 2 EHV charges'!$D:$O,9,FALSE)),"")</f>
        <v/>
      </c>
      <c r="F128" s="77" t="str">
        <f>IFERROR(IF(VLOOKUP($A128,'Annex 2 EHV charges'!$D:$O,10,FALSE)=0,"",VLOOKUP($A128,'Annex 2 EHV charges'!$D:$O,10,FALSE)),"")</f>
        <v/>
      </c>
      <c r="G128" s="78" t="str">
        <f>IFERROR(IF(VLOOKUP($A128,'Annex 2 EHV charges'!$D:$O,11,FALSE)=0,"",VLOOKUP($A128,'Annex 2 EHV charges'!$D:$O,11,FALSE)),"")</f>
        <v/>
      </c>
      <c r="H128" s="78" t="str">
        <f>IFERROR(IF(VLOOKUP($A128,'Annex 2 EHV charges'!$D:$O,12,FALSE)=0,"",VLOOKUP($A128,'Annex 2 EHV charges'!$D:$O,12,FALSE)),"")</f>
        <v/>
      </c>
    </row>
    <row r="129" spans="1:8" x14ac:dyDescent="0.2">
      <c r="A129" s="72" t="str">
        <f t="array" ref="A129">IFERROR(INDEX('Annex 2 EHV charges'!$D$11:$D$11, MATCH(0, IF(ISBLANK('Annex 2 EHV charges'!$D$11:$D$11),1, COUNTIF(A$4:$A128, 'Annex 2 EHV charges'!$D$11:$D$11)), 0)),"")</f>
        <v/>
      </c>
      <c r="B129" s="71" t="str">
        <f>IF($A129="","",VLOOKUP($A129,'Annex 2 EHV charges'!$D:$O,2,0))</f>
        <v/>
      </c>
      <c r="C129" s="72" t="str">
        <f>IF($A129="","",VLOOKUP($A129,'Annex 2 EHV charges'!$D:$O,3,0))</f>
        <v/>
      </c>
      <c r="D129" s="71" t="str">
        <f>IF($A129="","",VLOOKUP($A129,'Annex 2 EHV charges'!$D:$O,4,0))</f>
        <v/>
      </c>
      <c r="E129" s="76" t="str">
        <f>IFERROR(IF(VLOOKUP($A129,'Annex 2 EHV charges'!$D:$O,9,FALSE)=0,"",VLOOKUP($A129,'Annex 2 EHV charges'!$D:$O,9,FALSE)),"")</f>
        <v/>
      </c>
      <c r="F129" s="77" t="str">
        <f>IFERROR(IF(VLOOKUP($A129,'Annex 2 EHV charges'!$D:$O,10,FALSE)=0,"",VLOOKUP($A129,'Annex 2 EHV charges'!$D:$O,10,FALSE)),"")</f>
        <v/>
      </c>
      <c r="G129" s="78" t="str">
        <f>IFERROR(IF(VLOOKUP($A129,'Annex 2 EHV charges'!$D:$O,11,FALSE)=0,"",VLOOKUP($A129,'Annex 2 EHV charges'!$D:$O,11,FALSE)),"")</f>
        <v/>
      </c>
      <c r="H129" s="78" t="str">
        <f>IFERROR(IF(VLOOKUP($A129,'Annex 2 EHV charges'!$D:$O,12,FALSE)=0,"",VLOOKUP($A129,'Annex 2 EHV charges'!$D:$O,12,FALSE)),"")</f>
        <v/>
      </c>
    </row>
    <row r="130" spans="1:8" x14ac:dyDescent="0.2">
      <c r="A130" s="72" t="str">
        <f t="array" ref="A130">IFERROR(INDEX('Annex 2 EHV charges'!$D$11:$D$11, MATCH(0, IF(ISBLANK('Annex 2 EHV charges'!$D$11:$D$11),1, COUNTIF(A$4:$A129, 'Annex 2 EHV charges'!$D$11:$D$11)), 0)),"")</f>
        <v/>
      </c>
      <c r="B130" s="71" t="str">
        <f>IF($A130="","",VLOOKUP($A130,'Annex 2 EHV charges'!$D:$O,2,0))</f>
        <v/>
      </c>
      <c r="C130" s="72" t="str">
        <f>IF($A130="","",VLOOKUP($A130,'Annex 2 EHV charges'!$D:$O,3,0))</f>
        <v/>
      </c>
      <c r="D130" s="71" t="str">
        <f>IF($A130="","",VLOOKUP($A130,'Annex 2 EHV charges'!$D:$O,4,0))</f>
        <v/>
      </c>
      <c r="E130" s="76" t="str">
        <f>IFERROR(IF(VLOOKUP($A130,'Annex 2 EHV charges'!$D:$O,9,FALSE)=0,"",VLOOKUP($A130,'Annex 2 EHV charges'!$D:$O,9,FALSE)),"")</f>
        <v/>
      </c>
      <c r="F130" s="77" t="str">
        <f>IFERROR(IF(VLOOKUP($A130,'Annex 2 EHV charges'!$D:$O,10,FALSE)=0,"",VLOOKUP($A130,'Annex 2 EHV charges'!$D:$O,10,FALSE)),"")</f>
        <v/>
      </c>
      <c r="G130" s="78" t="str">
        <f>IFERROR(IF(VLOOKUP($A130,'Annex 2 EHV charges'!$D:$O,11,FALSE)=0,"",VLOOKUP($A130,'Annex 2 EHV charges'!$D:$O,11,FALSE)),"")</f>
        <v/>
      </c>
      <c r="H130" s="78" t="str">
        <f>IFERROR(IF(VLOOKUP($A130,'Annex 2 EHV charges'!$D:$O,12,FALSE)=0,"",VLOOKUP($A130,'Annex 2 EHV charges'!$D:$O,12,FALSE)),"")</f>
        <v/>
      </c>
    </row>
    <row r="131" spans="1:8" x14ac:dyDescent="0.2">
      <c r="A131" s="72" t="str">
        <f t="array" ref="A131">IFERROR(INDEX('Annex 2 EHV charges'!$D$11:$D$11, MATCH(0, IF(ISBLANK('Annex 2 EHV charges'!$D$11:$D$11),1, COUNTIF(A$4:$A130, 'Annex 2 EHV charges'!$D$11:$D$11)), 0)),"")</f>
        <v/>
      </c>
      <c r="B131" s="71" t="str">
        <f>IF($A131="","",VLOOKUP($A131,'Annex 2 EHV charges'!$D:$O,2,0))</f>
        <v/>
      </c>
      <c r="C131" s="72" t="str">
        <f>IF($A131="","",VLOOKUP($A131,'Annex 2 EHV charges'!$D:$O,3,0))</f>
        <v/>
      </c>
      <c r="D131" s="71" t="str">
        <f>IF($A131="","",VLOOKUP($A131,'Annex 2 EHV charges'!$D:$O,4,0))</f>
        <v/>
      </c>
      <c r="E131" s="76" t="str">
        <f>IFERROR(IF(VLOOKUP($A131,'Annex 2 EHV charges'!$D:$O,9,FALSE)=0,"",VLOOKUP($A131,'Annex 2 EHV charges'!$D:$O,9,FALSE)),"")</f>
        <v/>
      </c>
      <c r="F131" s="77" t="str">
        <f>IFERROR(IF(VLOOKUP($A131,'Annex 2 EHV charges'!$D:$O,10,FALSE)=0,"",VLOOKUP($A131,'Annex 2 EHV charges'!$D:$O,10,FALSE)),"")</f>
        <v/>
      </c>
      <c r="G131" s="78" t="str">
        <f>IFERROR(IF(VLOOKUP($A131,'Annex 2 EHV charges'!$D:$O,11,FALSE)=0,"",VLOOKUP($A131,'Annex 2 EHV charges'!$D:$O,11,FALSE)),"")</f>
        <v/>
      </c>
      <c r="H131" s="78" t="str">
        <f>IFERROR(IF(VLOOKUP($A131,'Annex 2 EHV charges'!$D:$O,12,FALSE)=0,"",VLOOKUP($A131,'Annex 2 EHV charges'!$D:$O,12,FALSE)),"")</f>
        <v/>
      </c>
    </row>
    <row r="132" spans="1:8" x14ac:dyDescent="0.2">
      <c r="A132" s="72" t="str">
        <f t="array" ref="A132">IFERROR(INDEX('Annex 2 EHV charges'!$D$11:$D$11, MATCH(0, IF(ISBLANK('Annex 2 EHV charges'!$D$11:$D$11),1, COUNTIF(A$4:$A131, 'Annex 2 EHV charges'!$D$11:$D$11)), 0)),"")</f>
        <v/>
      </c>
      <c r="B132" s="71" t="str">
        <f>IF($A132="","",VLOOKUP($A132,'Annex 2 EHV charges'!$D:$O,2,0))</f>
        <v/>
      </c>
      <c r="C132" s="72" t="str">
        <f>IF($A132="","",VLOOKUP($A132,'Annex 2 EHV charges'!$D:$O,3,0))</f>
        <v/>
      </c>
      <c r="D132" s="71" t="str">
        <f>IF($A132="","",VLOOKUP($A132,'Annex 2 EHV charges'!$D:$O,4,0))</f>
        <v/>
      </c>
      <c r="E132" s="76" t="str">
        <f>IFERROR(IF(VLOOKUP($A132,'Annex 2 EHV charges'!$D:$O,9,FALSE)=0,"",VLOOKUP($A132,'Annex 2 EHV charges'!$D:$O,9,FALSE)),"")</f>
        <v/>
      </c>
      <c r="F132" s="77" t="str">
        <f>IFERROR(IF(VLOOKUP($A132,'Annex 2 EHV charges'!$D:$O,10,FALSE)=0,"",VLOOKUP($A132,'Annex 2 EHV charges'!$D:$O,10,FALSE)),"")</f>
        <v/>
      </c>
      <c r="G132" s="78" t="str">
        <f>IFERROR(IF(VLOOKUP($A132,'Annex 2 EHV charges'!$D:$O,11,FALSE)=0,"",VLOOKUP($A132,'Annex 2 EHV charges'!$D:$O,11,FALSE)),"")</f>
        <v/>
      </c>
      <c r="H132" s="78" t="str">
        <f>IFERROR(IF(VLOOKUP($A132,'Annex 2 EHV charges'!$D:$O,12,FALSE)=0,"",VLOOKUP($A132,'Annex 2 EHV charges'!$D:$O,12,FALSE)),"")</f>
        <v/>
      </c>
    </row>
    <row r="133" spans="1:8" x14ac:dyDescent="0.2">
      <c r="A133" s="72" t="str">
        <f t="array" ref="A133">IFERROR(INDEX('Annex 2 EHV charges'!$D$11:$D$11, MATCH(0, IF(ISBLANK('Annex 2 EHV charges'!$D$11:$D$11),1, COUNTIF(A$4:$A132, 'Annex 2 EHV charges'!$D$11:$D$11)), 0)),"")</f>
        <v/>
      </c>
      <c r="B133" s="71" t="str">
        <f>IF($A133="","",VLOOKUP($A133,'Annex 2 EHV charges'!$D:$O,2,0))</f>
        <v/>
      </c>
      <c r="C133" s="72" t="str">
        <f>IF($A133="","",VLOOKUP($A133,'Annex 2 EHV charges'!$D:$O,3,0))</f>
        <v/>
      </c>
      <c r="D133" s="71" t="str">
        <f>IF($A133="","",VLOOKUP($A133,'Annex 2 EHV charges'!$D:$O,4,0))</f>
        <v/>
      </c>
      <c r="E133" s="76" t="str">
        <f>IFERROR(IF(VLOOKUP($A133,'Annex 2 EHV charges'!$D:$O,9,FALSE)=0,"",VLOOKUP($A133,'Annex 2 EHV charges'!$D:$O,9,FALSE)),"")</f>
        <v/>
      </c>
      <c r="F133" s="77" t="str">
        <f>IFERROR(IF(VLOOKUP($A133,'Annex 2 EHV charges'!$D:$O,10,FALSE)=0,"",VLOOKUP($A133,'Annex 2 EHV charges'!$D:$O,10,FALSE)),"")</f>
        <v/>
      </c>
      <c r="G133" s="78" t="str">
        <f>IFERROR(IF(VLOOKUP($A133,'Annex 2 EHV charges'!$D:$O,11,FALSE)=0,"",VLOOKUP($A133,'Annex 2 EHV charges'!$D:$O,11,FALSE)),"")</f>
        <v/>
      </c>
      <c r="H133" s="78" t="str">
        <f>IFERROR(IF(VLOOKUP($A133,'Annex 2 EHV charges'!$D:$O,12,FALSE)=0,"",VLOOKUP($A133,'Annex 2 EHV charges'!$D:$O,12,FALSE)),"")</f>
        <v/>
      </c>
    </row>
    <row r="134" spans="1:8" x14ac:dyDescent="0.2">
      <c r="A134" s="72" t="str">
        <f t="array" ref="A134">IFERROR(INDEX('Annex 2 EHV charges'!$D$11:$D$11, MATCH(0, IF(ISBLANK('Annex 2 EHV charges'!$D$11:$D$11),1, COUNTIF(A$4:$A133, 'Annex 2 EHV charges'!$D$11:$D$11)), 0)),"")</f>
        <v/>
      </c>
      <c r="B134" s="71" t="str">
        <f>IF($A134="","",VLOOKUP($A134,'Annex 2 EHV charges'!$D:$O,2,0))</f>
        <v/>
      </c>
      <c r="C134" s="72" t="str">
        <f>IF($A134="","",VLOOKUP($A134,'Annex 2 EHV charges'!$D:$O,3,0))</f>
        <v/>
      </c>
      <c r="D134" s="71" t="str">
        <f>IF($A134="","",VLOOKUP($A134,'Annex 2 EHV charges'!$D:$O,4,0))</f>
        <v/>
      </c>
      <c r="E134" s="76" t="str">
        <f>IFERROR(IF(VLOOKUP($A134,'Annex 2 EHV charges'!$D:$O,9,FALSE)=0,"",VLOOKUP($A134,'Annex 2 EHV charges'!$D:$O,9,FALSE)),"")</f>
        <v/>
      </c>
      <c r="F134" s="77" t="str">
        <f>IFERROR(IF(VLOOKUP($A134,'Annex 2 EHV charges'!$D:$O,10,FALSE)=0,"",VLOOKUP($A134,'Annex 2 EHV charges'!$D:$O,10,FALSE)),"")</f>
        <v/>
      </c>
      <c r="G134" s="78" t="str">
        <f>IFERROR(IF(VLOOKUP($A134,'Annex 2 EHV charges'!$D:$O,11,FALSE)=0,"",VLOOKUP($A134,'Annex 2 EHV charges'!$D:$O,11,FALSE)),"")</f>
        <v/>
      </c>
      <c r="H134" s="78" t="str">
        <f>IFERROR(IF(VLOOKUP($A134,'Annex 2 EHV charges'!$D:$O,12,FALSE)=0,"",VLOOKUP($A134,'Annex 2 EHV charges'!$D:$O,12,FALSE)),"")</f>
        <v/>
      </c>
    </row>
    <row r="135" spans="1:8" x14ac:dyDescent="0.2">
      <c r="A135" s="72" t="str">
        <f t="array" ref="A135">IFERROR(INDEX('Annex 2 EHV charges'!$D$11:$D$11, MATCH(0, IF(ISBLANK('Annex 2 EHV charges'!$D$11:$D$11),1, COUNTIF(A$4:$A134, 'Annex 2 EHV charges'!$D$11:$D$11)), 0)),"")</f>
        <v/>
      </c>
      <c r="B135" s="71" t="str">
        <f>IF($A135="","",VLOOKUP($A135,'Annex 2 EHV charges'!$D:$O,2,0))</f>
        <v/>
      </c>
      <c r="C135" s="72" t="str">
        <f>IF($A135="","",VLOOKUP($A135,'Annex 2 EHV charges'!$D:$O,3,0))</f>
        <v/>
      </c>
      <c r="D135" s="71" t="str">
        <f>IF($A135="","",VLOOKUP($A135,'Annex 2 EHV charges'!$D:$O,4,0))</f>
        <v/>
      </c>
      <c r="E135" s="76" t="str">
        <f>IFERROR(IF(VLOOKUP($A135,'Annex 2 EHV charges'!$D:$O,9,FALSE)=0,"",VLOOKUP($A135,'Annex 2 EHV charges'!$D:$O,9,FALSE)),"")</f>
        <v/>
      </c>
      <c r="F135" s="77" t="str">
        <f>IFERROR(IF(VLOOKUP($A135,'Annex 2 EHV charges'!$D:$O,10,FALSE)=0,"",VLOOKUP($A135,'Annex 2 EHV charges'!$D:$O,10,FALSE)),"")</f>
        <v/>
      </c>
      <c r="G135" s="78" t="str">
        <f>IFERROR(IF(VLOOKUP($A135,'Annex 2 EHV charges'!$D:$O,11,FALSE)=0,"",VLOOKUP($A135,'Annex 2 EHV charges'!$D:$O,11,FALSE)),"")</f>
        <v/>
      </c>
      <c r="H135" s="78" t="str">
        <f>IFERROR(IF(VLOOKUP($A135,'Annex 2 EHV charges'!$D:$O,12,FALSE)=0,"",VLOOKUP($A135,'Annex 2 EHV charges'!$D:$O,12,FALSE)),"")</f>
        <v/>
      </c>
    </row>
    <row r="136" spans="1:8" x14ac:dyDescent="0.2">
      <c r="A136" s="72" t="str">
        <f t="array" ref="A136">IFERROR(INDEX('Annex 2 EHV charges'!$D$11:$D$11, MATCH(0, IF(ISBLANK('Annex 2 EHV charges'!$D$11:$D$11),1, COUNTIF(A$4:$A135, 'Annex 2 EHV charges'!$D$11:$D$11)), 0)),"")</f>
        <v/>
      </c>
      <c r="B136" s="71" t="str">
        <f>IF($A136="","",VLOOKUP($A136,'Annex 2 EHV charges'!$D:$O,2,0))</f>
        <v/>
      </c>
      <c r="C136" s="72" t="str">
        <f>IF($A136="","",VLOOKUP($A136,'Annex 2 EHV charges'!$D:$O,3,0))</f>
        <v/>
      </c>
      <c r="D136" s="71" t="str">
        <f>IF($A136="","",VLOOKUP($A136,'Annex 2 EHV charges'!$D:$O,4,0))</f>
        <v/>
      </c>
      <c r="E136" s="76" t="str">
        <f>IFERROR(IF(VLOOKUP($A136,'Annex 2 EHV charges'!$D:$O,9,FALSE)=0,"",VLOOKUP($A136,'Annex 2 EHV charges'!$D:$O,9,FALSE)),"")</f>
        <v/>
      </c>
      <c r="F136" s="77" t="str">
        <f>IFERROR(IF(VLOOKUP($A136,'Annex 2 EHV charges'!$D:$O,10,FALSE)=0,"",VLOOKUP($A136,'Annex 2 EHV charges'!$D:$O,10,FALSE)),"")</f>
        <v/>
      </c>
      <c r="G136" s="78" t="str">
        <f>IFERROR(IF(VLOOKUP($A136,'Annex 2 EHV charges'!$D:$O,11,FALSE)=0,"",VLOOKUP($A136,'Annex 2 EHV charges'!$D:$O,11,FALSE)),"")</f>
        <v/>
      </c>
      <c r="H136" s="78" t="str">
        <f>IFERROR(IF(VLOOKUP($A136,'Annex 2 EHV charges'!$D:$O,12,FALSE)=0,"",VLOOKUP($A136,'Annex 2 EHV charges'!$D:$O,12,FALSE)),"")</f>
        <v/>
      </c>
    </row>
    <row r="137" spans="1:8" x14ac:dyDescent="0.2">
      <c r="A137" s="72" t="str">
        <f t="array" ref="A137">IFERROR(INDEX('Annex 2 EHV charges'!$D$11:$D$11, MATCH(0, IF(ISBLANK('Annex 2 EHV charges'!$D$11:$D$11),1, COUNTIF(A$4:$A136, 'Annex 2 EHV charges'!$D$11:$D$11)), 0)),"")</f>
        <v/>
      </c>
      <c r="B137" s="71" t="str">
        <f>IF($A137="","",VLOOKUP($A137,'Annex 2 EHV charges'!$D:$O,2,0))</f>
        <v/>
      </c>
      <c r="C137" s="72" t="str">
        <f>IF($A137="","",VLOOKUP($A137,'Annex 2 EHV charges'!$D:$O,3,0))</f>
        <v/>
      </c>
      <c r="D137" s="71" t="str">
        <f>IF($A137="","",VLOOKUP($A137,'Annex 2 EHV charges'!$D:$O,4,0))</f>
        <v/>
      </c>
      <c r="E137" s="76" t="str">
        <f>IFERROR(IF(VLOOKUP($A137,'Annex 2 EHV charges'!$D:$O,9,FALSE)=0,"",VLOOKUP($A137,'Annex 2 EHV charges'!$D:$O,9,FALSE)),"")</f>
        <v/>
      </c>
      <c r="F137" s="77" t="str">
        <f>IFERROR(IF(VLOOKUP($A137,'Annex 2 EHV charges'!$D:$O,10,FALSE)=0,"",VLOOKUP($A137,'Annex 2 EHV charges'!$D:$O,10,FALSE)),"")</f>
        <v/>
      </c>
      <c r="G137" s="78" t="str">
        <f>IFERROR(IF(VLOOKUP($A137,'Annex 2 EHV charges'!$D:$O,11,FALSE)=0,"",VLOOKUP($A137,'Annex 2 EHV charges'!$D:$O,11,FALSE)),"")</f>
        <v/>
      </c>
      <c r="H137" s="78" t="str">
        <f>IFERROR(IF(VLOOKUP($A137,'Annex 2 EHV charges'!$D:$O,12,FALSE)=0,"",VLOOKUP($A137,'Annex 2 EHV charges'!$D:$O,12,FALSE)),"")</f>
        <v/>
      </c>
    </row>
    <row r="138" spans="1:8" x14ac:dyDescent="0.2">
      <c r="A138" s="72" t="str">
        <f t="array" ref="A138">IFERROR(INDEX('Annex 2 EHV charges'!$D$11:$D$11, MATCH(0, IF(ISBLANK('Annex 2 EHV charges'!$D$11:$D$11),1, COUNTIF(A$4:$A137, 'Annex 2 EHV charges'!$D$11:$D$11)), 0)),"")</f>
        <v/>
      </c>
      <c r="B138" s="71" t="str">
        <f>IF($A138="","",VLOOKUP($A138,'Annex 2 EHV charges'!$D:$O,2,0))</f>
        <v/>
      </c>
      <c r="C138" s="72" t="str">
        <f>IF($A138="","",VLOOKUP($A138,'Annex 2 EHV charges'!$D:$O,3,0))</f>
        <v/>
      </c>
      <c r="D138" s="71" t="str">
        <f>IF($A138="","",VLOOKUP($A138,'Annex 2 EHV charges'!$D:$O,4,0))</f>
        <v/>
      </c>
      <c r="E138" s="76" t="str">
        <f>IFERROR(IF(VLOOKUP($A138,'Annex 2 EHV charges'!$D:$O,9,FALSE)=0,"",VLOOKUP($A138,'Annex 2 EHV charges'!$D:$O,9,FALSE)),"")</f>
        <v/>
      </c>
      <c r="F138" s="77" t="str">
        <f>IFERROR(IF(VLOOKUP($A138,'Annex 2 EHV charges'!$D:$O,10,FALSE)=0,"",VLOOKUP($A138,'Annex 2 EHV charges'!$D:$O,10,FALSE)),"")</f>
        <v/>
      </c>
      <c r="G138" s="78" t="str">
        <f>IFERROR(IF(VLOOKUP($A138,'Annex 2 EHV charges'!$D:$O,11,FALSE)=0,"",VLOOKUP($A138,'Annex 2 EHV charges'!$D:$O,11,FALSE)),"")</f>
        <v/>
      </c>
      <c r="H138" s="78" t="str">
        <f>IFERROR(IF(VLOOKUP($A138,'Annex 2 EHV charges'!$D:$O,12,FALSE)=0,"",VLOOKUP($A138,'Annex 2 EHV charges'!$D:$O,12,FALSE)),"")</f>
        <v/>
      </c>
    </row>
    <row r="139" spans="1:8" x14ac:dyDescent="0.2">
      <c r="A139" s="72" t="str">
        <f t="array" ref="A139">IFERROR(INDEX('Annex 2 EHV charges'!$D$11:$D$11, MATCH(0, IF(ISBLANK('Annex 2 EHV charges'!$D$11:$D$11),1, COUNTIF(A$4:$A138, 'Annex 2 EHV charges'!$D$11:$D$11)), 0)),"")</f>
        <v/>
      </c>
      <c r="B139" s="71" t="str">
        <f>IF($A139="","",VLOOKUP($A139,'Annex 2 EHV charges'!$D:$O,2,0))</f>
        <v/>
      </c>
      <c r="C139" s="72" t="str">
        <f>IF($A139="","",VLOOKUP($A139,'Annex 2 EHV charges'!$D:$O,3,0))</f>
        <v/>
      </c>
      <c r="D139" s="71" t="str">
        <f>IF($A139="","",VLOOKUP($A139,'Annex 2 EHV charges'!$D:$O,4,0))</f>
        <v/>
      </c>
      <c r="E139" s="76" t="str">
        <f>IFERROR(IF(VLOOKUP($A139,'Annex 2 EHV charges'!$D:$O,9,FALSE)=0,"",VLOOKUP($A139,'Annex 2 EHV charges'!$D:$O,9,FALSE)),"")</f>
        <v/>
      </c>
      <c r="F139" s="77" t="str">
        <f>IFERROR(IF(VLOOKUP($A139,'Annex 2 EHV charges'!$D:$O,10,FALSE)=0,"",VLOOKUP($A139,'Annex 2 EHV charges'!$D:$O,10,FALSE)),"")</f>
        <v/>
      </c>
      <c r="G139" s="78" t="str">
        <f>IFERROR(IF(VLOOKUP($A139,'Annex 2 EHV charges'!$D:$O,11,FALSE)=0,"",VLOOKUP($A139,'Annex 2 EHV charges'!$D:$O,11,FALSE)),"")</f>
        <v/>
      </c>
      <c r="H139" s="78" t="str">
        <f>IFERROR(IF(VLOOKUP($A139,'Annex 2 EHV charges'!$D:$O,12,FALSE)=0,"",VLOOKUP($A139,'Annex 2 EHV charges'!$D:$O,12,FALSE)),"")</f>
        <v/>
      </c>
    </row>
    <row r="140" spans="1:8" x14ac:dyDescent="0.2">
      <c r="A140" s="72" t="str">
        <f t="array" ref="A140">IFERROR(INDEX('Annex 2 EHV charges'!$D$11:$D$11, MATCH(0, IF(ISBLANK('Annex 2 EHV charges'!$D$11:$D$11),1, COUNTIF(A$4:$A139, 'Annex 2 EHV charges'!$D$11:$D$11)), 0)),"")</f>
        <v/>
      </c>
      <c r="B140" s="71" t="str">
        <f>IF($A140="","",VLOOKUP($A140,'Annex 2 EHV charges'!$D:$O,2,0))</f>
        <v/>
      </c>
      <c r="C140" s="72" t="str">
        <f>IF($A140="","",VLOOKUP($A140,'Annex 2 EHV charges'!$D:$O,3,0))</f>
        <v/>
      </c>
      <c r="D140" s="71" t="str">
        <f>IF($A140="","",VLOOKUP($A140,'Annex 2 EHV charges'!$D:$O,4,0))</f>
        <v/>
      </c>
      <c r="E140" s="76" t="str">
        <f>IFERROR(IF(VLOOKUP($A140,'Annex 2 EHV charges'!$D:$O,9,FALSE)=0,"",VLOOKUP($A140,'Annex 2 EHV charges'!$D:$O,9,FALSE)),"")</f>
        <v/>
      </c>
      <c r="F140" s="77" t="str">
        <f>IFERROR(IF(VLOOKUP($A140,'Annex 2 EHV charges'!$D:$O,10,FALSE)=0,"",VLOOKUP($A140,'Annex 2 EHV charges'!$D:$O,10,FALSE)),"")</f>
        <v/>
      </c>
      <c r="G140" s="78" t="str">
        <f>IFERROR(IF(VLOOKUP($A140,'Annex 2 EHV charges'!$D:$O,11,FALSE)=0,"",VLOOKUP($A140,'Annex 2 EHV charges'!$D:$O,11,FALSE)),"")</f>
        <v/>
      </c>
      <c r="H140" s="78" t="str">
        <f>IFERROR(IF(VLOOKUP($A140,'Annex 2 EHV charges'!$D:$O,12,FALSE)=0,"",VLOOKUP($A140,'Annex 2 EHV charges'!$D:$O,12,FALSE)),"")</f>
        <v/>
      </c>
    </row>
    <row r="141" spans="1:8" x14ac:dyDescent="0.2">
      <c r="A141" s="72" t="str">
        <f t="array" ref="A141">IFERROR(INDEX('Annex 2 EHV charges'!$D$11:$D$11, MATCH(0, IF(ISBLANK('Annex 2 EHV charges'!$D$11:$D$11),1, COUNTIF(A$4:$A140, 'Annex 2 EHV charges'!$D$11:$D$11)), 0)),"")</f>
        <v/>
      </c>
      <c r="B141" s="71" t="str">
        <f>IF($A141="","",VLOOKUP($A141,'Annex 2 EHV charges'!$D:$O,2,0))</f>
        <v/>
      </c>
      <c r="C141" s="72" t="str">
        <f>IF($A141="","",VLOOKUP($A141,'Annex 2 EHV charges'!$D:$O,3,0))</f>
        <v/>
      </c>
      <c r="D141" s="71" t="str">
        <f>IF($A141="","",VLOOKUP($A141,'Annex 2 EHV charges'!$D:$O,4,0))</f>
        <v/>
      </c>
      <c r="E141" s="76" t="str">
        <f>IFERROR(IF(VLOOKUP($A141,'Annex 2 EHV charges'!$D:$O,9,FALSE)=0,"",VLOOKUP($A141,'Annex 2 EHV charges'!$D:$O,9,FALSE)),"")</f>
        <v/>
      </c>
      <c r="F141" s="77" t="str">
        <f>IFERROR(IF(VLOOKUP($A141,'Annex 2 EHV charges'!$D:$O,10,FALSE)=0,"",VLOOKUP($A141,'Annex 2 EHV charges'!$D:$O,10,FALSE)),"")</f>
        <v/>
      </c>
      <c r="G141" s="78" t="str">
        <f>IFERROR(IF(VLOOKUP($A141,'Annex 2 EHV charges'!$D:$O,11,FALSE)=0,"",VLOOKUP($A141,'Annex 2 EHV charges'!$D:$O,11,FALSE)),"")</f>
        <v/>
      </c>
      <c r="H141" s="78" t="str">
        <f>IFERROR(IF(VLOOKUP($A141,'Annex 2 EHV charges'!$D:$O,12,FALSE)=0,"",VLOOKUP($A141,'Annex 2 EHV charges'!$D:$O,12,FALSE)),"")</f>
        <v/>
      </c>
    </row>
    <row r="142" spans="1:8" x14ac:dyDescent="0.2">
      <c r="A142" s="72" t="str">
        <f t="array" ref="A142">IFERROR(INDEX('Annex 2 EHV charges'!$D$11:$D$11, MATCH(0, IF(ISBLANK('Annex 2 EHV charges'!$D$11:$D$11),1, COUNTIF(A$4:$A141, 'Annex 2 EHV charges'!$D$11:$D$11)), 0)),"")</f>
        <v/>
      </c>
      <c r="B142" s="71" t="str">
        <f>IF($A142="","",VLOOKUP($A142,'Annex 2 EHV charges'!$D:$O,2,0))</f>
        <v/>
      </c>
      <c r="C142" s="72" t="str">
        <f>IF($A142="","",VLOOKUP($A142,'Annex 2 EHV charges'!$D:$O,3,0))</f>
        <v/>
      </c>
      <c r="D142" s="71" t="str">
        <f>IF($A142="","",VLOOKUP($A142,'Annex 2 EHV charges'!$D:$O,4,0))</f>
        <v/>
      </c>
      <c r="E142" s="76" t="str">
        <f>IFERROR(IF(VLOOKUP($A142,'Annex 2 EHV charges'!$D:$O,9,FALSE)=0,"",VLOOKUP($A142,'Annex 2 EHV charges'!$D:$O,9,FALSE)),"")</f>
        <v/>
      </c>
      <c r="F142" s="77" t="str">
        <f>IFERROR(IF(VLOOKUP($A142,'Annex 2 EHV charges'!$D:$O,10,FALSE)=0,"",VLOOKUP($A142,'Annex 2 EHV charges'!$D:$O,10,FALSE)),"")</f>
        <v/>
      </c>
      <c r="G142" s="78" t="str">
        <f>IFERROR(IF(VLOOKUP($A142,'Annex 2 EHV charges'!$D:$O,11,FALSE)=0,"",VLOOKUP($A142,'Annex 2 EHV charges'!$D:$O,11,FALSE)),"")</f>
        <v/>
      </c>
      <c r="H142" s="78" t="str">
        <f>IFERROR(IF(VLOOKUP($A142,'Annex 2 EHV charges'!$D:$O,12,FALSE)=0,"",VLOOKUP($A142,'Annex 2 EHV charges'!$D:$O,12,FALSE)),"")</f>
        <v/>
      </c>
    </row>
    <row r="143" spans="1:8" x14ac:dyDescent="0.2">
      <c r="A143" s="72" t="str">
        <f t="array" ref="A143">IFERROR(INDEX('Annex 2 EHV charges'!$D$11:$D$11, MATCH(0, IF(ISBLANK('Annex 2 EHV charges'!$D$11:$D$11),1, COUNTIF(A$4:$A142, 'Annex 2 EHV charges'!$D$11:$D$11)), 0)),"")</f>
        <v/>
      </c>
      <c r="B143" s="71" t="str">
        <f>IF($A143="","",VLOOKUP($A143,'Annex 2 EHV charges'!$D:$O,2,0))</f>
        <v/>
      </c>
      <c r="C143" s="72" t="str">
        <f>IF($A143="","",VLOOKUP($A143,'Annex 2 EHV charges'!$D:$O,3,0))</f>
        <v/>
      </c>
      <c r="D143" s="71" t="str">
        <f>IF($A143="","",VLOOKUP($A143,'Annex 2 EHV charges'!$D:$O,4,0))</f>
        <v/>
      </c>
      <c r="E143" s="76" t="str">
        <f>IFERROR(IF(VLOOKUP($A143,'Annex 2 EHV charges'!$D:$O,9,FALSE)=0,"",VLOOKUP($A143,'Annex 2 EHV charges'!$D:$O,9,FALSE)),"")</f>
        <v/>
      </c>
      <c r="F143" s="77" t="str">
        <f>IFERROR(IF(VLOOKUP($A143,'Annex 2 EHV charges'!$D:$O,10,FALSE)=0,"",VLOOKUP($A143,'Annex 2 EHV charges'!$D:$O,10,FALSE)),"")</f>
        <v/>
      </c>
      <c r="G143" s="78" t="str">
        <f>IFERROR(IF(VLOOKUP($A143,'Annex 2 EHV charges'!$D:$O,11,FALSE)=0,"",VLOOKUP($A143,'Annex 2 EHV charges'!$D:$O,11,FALSE)),"")</f>
        <v/>
      </c>
      <c r="H143" s="78" t="str">
        <f>IFERROR(IF(VLOOKUP($A143,'Annex 2 EHV charges'!$D:$O,12,FALSE)=0,"",VLOOKUP($A143,'Annex 2 EHV charges'!$D:$O,12,FALSE)),"")</f>
        <v/>
      </c>
    </row>
    <row r="144" spans="1:8" x14ac:dyDescent="0.2">
      <c r="A144" s="72" t="str">
        <f t="array" ref="A144">IFERROR(INDEX('Annex 2 EHV charges'!$D$11:$D$11, MATCH(0, IF(ISBLANK('Annex 2 EHV charges'!$D$11:$D$11),1, COUNTIF(A$4:$A143, 'Annex 2 EHV charges'!$D$11:$D$11)), 0)),"")</f>
        <v/>
      </c>
      <c r="B144" s="71" t="str">
        <f>IF($A144="","",VLOOKUP($A144,'Annex 2 EHV charges'!$D:$O,2,0))</f>
        <v/>
      </c>
      <c r="C144" s="72" t="str">
        <f>IF($A144="","",VLOOKUP($A144,'Annex 2 EHV charges'!$D:$O,3,0))</f>
        <v/>
      </c>
      <c r="D144" s="71" t="str">
        <f>IF($A144="","",VLOOKUP($A144,'Annex 2 EHV charges'!$D:$O,4,0))</f>
        <v/>
      </c>
      <c r="E144" s="76" t="str">
        <f>IFERROR(IF(VLOOKUP($A144,'Annex 2 EHV charges'!$D:$O,9,FALSE)=0,"",VLOOKUP($A144,'Annex 2 EHV charges'!$D:$O,9,FALSE)),"")</f>
        <v/>
      </c>
      <c r="F144" s="77" t="str">
        <f>IFERROR(IF(VLOOKUP($A144,'Annex 2 EHV charges'!$D:$O,10,FALSE)=0,"",VLOOKUP($A144,'Annex 2 EHV charges'!$D:$O,10,FALSE)),"")</f>
        <v/>
      </c>
      <c r="G144" s="78" t="str">
        <f>IFERROR(IF(VLOOKUP($A144,'Annex 2 EHV charges'!$D:$O,11,FALSE)=0,"",VLOOKUP($A144,'Annex 2 EHV charges'!$D:$O,11,FALSE)),"")</f>
        <v/>
      </c>
      <c r="H144" s="78" t="str">
        <f>IFERROR(IF(VLOOKUP($A144,'Annex 2 EHV charges'!$D:$O,12,FALSE)=0,"",VLOOKUP($A144,'Annex 2 EHV charges'!$D:$O,12,FALSE)),"")</f>
        <v/>
      </c>
    </row>
    <row r="145" spans="1:8" x14ac:dyDescent="0.2">
      <c r="A145" s="72" t="str">
        <f t="array" ref="A145">IFERROR(INDEX('Annex 2 EHV charges'!$D$11:$D$11, MATCH(0, IF(ISBLANK('Annex 2 EHV charges'!$D$11:$D$11),1, COUNTIF(A$4:$A144, 'Annex 2 EHV charges'!$D$11:$D$11)), 0)),"")</f>
        <v/>
      </c>
      <c r="B145" s="71" t="str">
        <f>IF($A145="","",VLOOKUP($A145,'Annex 2 EHV charges'!$D:$O,2,0))</f>
        <v/>
      </c>
      <c r="C145" s="72" t="str">
        <f>IF($A145="","",VLOOKUP($A145,'Annex 2 EHV charges'!$D:$O,3,0))</f>
        <v/>
      </c>
      <c r="D145" s="71" t="str">
        <f>IF($A145="","",VLOOKUP($A145,'Annex 2 EHV charges'!$D:$O,4,0))</f>
        <v/>
      </c>
      <c r="E145" s="76" t="str">
        <f>IFERROR(IF(VLOOKUP($A145,'Annex 2 EHV charges'!$D:$O,9,FALSE)=0,"",VLOOKUP($A145,'Annex 2 EHV charges'!$D:$O,9,FALSE)),"")</f>
        <v/>
      </c>
      <c r="F145" s="77" t="str">
        <f>IFERROR(IF(VLOOKUP($A145,'Annex 2 EHV charges'!$D:$O,10,FALSE)=0,"",VLOOKUP($A145,'Annex 2 EHV charges'!$D:$O,10,FALSE)),"")</f>
        <v/>
      </c>
      <c r="G145" s="78" t="str">
        <f>IFERROR(IF(VLOOKUP($A145,'Annex 2 EHV charges'!$D:$O,11,FALSE)=0,"",VLOOKUP($A145,'Annex 2 EHV charges'!$D:$O,11,FALSE)),"")</f>
        <v/>
      </c>
      <c r="H145" s="78" t="str">
        <f>IFERROR(IF(VLOOKUP($A145,'Annex 2 EHV charges'!$D:$O,12,FALSE)=0,"",VLOOKUP($A145,'Annex 2 EHV charges'!$D:$O,12,FALSE)),"")</f>
        <v/>
      </c>
    </row>
    <row r="146" spans="1:8" x14ac:dyDescent="0.2">
      <c r="A146" s="72" t="str">
        <f t="array" ref="A146">IFERROR(INDEX('Annex 2 EHV charges'!$D$11:$D$11, MATCH(0, IF(ISBLANK('Annex 2 EHV charges'!$D$11:$D$11),1, COUNTIF(A$4:$A145, 'Annex 2 EHV charges'!$D$11:$D$11)), 0)),"")</f>
        <v/>
      </c>
      <c r="B146" s="71" t="str">
        <f>IF($A146="","",VLOOKUP($A146,'Annex 2 EHV charges'!$D:$O,2,0))</f>
        <v/>
      </c>
      <c r="C146" s="72" t="str">
        <f>IF($A146="","",VLOOKUP($A146,'Annex 2 EHV charges'!$D:$O,3,0))</f>
        <v/>
      </c>
      <c r="D146" s="71" t="str">
        <f>IF($A146="","",VLOOKUP($A146,'Annex 2 EHV charges'!$D:$O,4,0))</f>
        <v/>
      </c>
      <c r="E146" s="76" t="str">
        <f>IFERROR(IF(VLOOKUP($A146,'Annex 2 EHV charges'!$D:$O,9,FALSE)=0,"",VLOOKUP($A146,'Annex 2 EHV charges'!$D:$O,9,FALSE)),"")</f>
        <v/>
      </c>
      <c r="F146" s="77" t="str">
        <f>IFERROR(IF(VLOOKUP($A146,'Annex 2 EHV charges'!$D:$O,10,FALSE)=0,"",VLOOKUP($A146,'Annex 2 EHV charges'!$D:$O,10,FALSE)),"")</f>
        <v/>
      </c>
      <c r="G146" s="78" t="str">
        <f>IFERROR(IF(VLOOKUP($A146,'Annex 2 EHV charges'!$D:$O,11,FALSE)=0,"",VLOOKUP($A146,'Annex 2 EHV charges'!$D:$O,11,FALSE)),"")</f>
        <v/>
      </c>
      <c r="H146" s="78" t="str">
        <f>IFERROR(IF(VLOOKUP($A146,'Annex 2 EHV charges'!$D:$O,12,FALSE)=0,"",VLOOKUP($A146,'Annex 2 EHV charges'!$D:$O,12,FALSE)),"")</f>
        <v/>
      </c>
    </row>
    <row r="147" spans="1:8" x14ac:dyDescent="0.2">
      <c r="A147" s="72" t="str">
        <f t="array" ref="A147">IFERROR(INDEX('Annex 2 EHV charges'!$D$11:$D$11, MATCH(0, IF(ISBLANK('Annex 2 EHV charges'!$D$11:$D$11),1, COUNTIF(A$4:$A146, 'Annex 2 EHV charges'!$D$11:$D$11)), 0)),"")</f>
        <v/>
      </c>
      <c r="B147" s="71" t="str">
        <f>IF($A147="","",VLOOKUP($A147,'Annex 2 EHV charges'!$D:$O,2,0))</f>
        <v/>
      </c>
      <c r="C147" s="72" t="str">
        <f>IF($A147="","",VLOOKUP($A147,'Annex 2 EHV charges'!$D:$O,3,0))</f>
        <v/>
      </c>
      <c r="D147" s="71" t="str">
        <f>IF($A147="","",VLOOKUP($A147,'Annex 2 EHV charges'!$D:$O,4,0))</f>
        <v/>
      </c>
      <c r="E147" s="76" t="str">
        <f>IFERROR(IF(VLOOKUP($A147,'Annex 2 EHV charges'!$D:$O,9,FALSE)=0,"",VLOOKUP($A147,'Annex 2 EHV charges'!$D:$O,9,FALSE)),"")</f>
        <v/>
      </c>
      <c r="F147" s="77" t="str">
        <f>IFERROR(IF(VLOOKUP($A147,'Annex 2 EHV charges'!$D:$O,10,FALSE)=0,"",VLOOKUP($A147,'Annex 2 EHV charges'!$D:$O,10,FALSE)),"")</f>
        <v/>
      </c>
      <c r="G147" s="78" t="str">
        <f>IFERROR(IF(VLOOKUP($A147,'Annex 2 EHV charges'!$D:$O,11,FALSE)=0,"",VLOOKUP($A147,'Annex 2 EHV charges'!$D:$O,11,FALSE)),"")</f>
        <v/>
      </c>
      <c r="H147" s="78" t="str">
        <f>IFERROR(IF(VLOOKUP($A147,'Annex 2 EHV charges'!$D:$O,12,FALSE)=0,"",VLOOKUP($A147,'Annex 2 EHV charges'!$D:$O,12,FALSE)),"")</f>
        <v/>
      </c>
    </row>
    <row r="148" spans="1:8" x14ac:dyDescent="0.2">
      <c r="A148" s="72" t="str">
        <f t="array" ref="A148">IFERROR(INDEX('Annex 2 EHV charges'!$D$11:$D$11, MATCH(0, IF(ISBLANK('Annex 2 EHV charges'!$D$11:$D$11),1, COUNTIF(A$4:$A147, 'Annex 2 EHV charges'!$D$11:$D$11)), 0)),"")</f>
        <v/>
      </c>
      <c r="B148" s="71" t="str">
        <f>IF($A148="","",VLOOKUP($A148,'Annex 2 EHV charges'!$D:$O,2,0))</f>
        <v/>
      </c>
      <c r="C148" s="72" t="str">
        <f>IF($A148="","",VLOOKUP($A148,'Annex 2 EHV charges'!$D:$O,3,0))</f>
        <v/>
      </c>
      <c r="D148" s="71" t="str">
        <f>IF($A148="","",VLOOKUP($A148,'Annex 2 EHV charges'!$D:$O,4,0))</f>
        <v/>
      </c>
      <c r="E148" s="76" t="str">
        <f>IFERROR(IF(VLOOKUP($A148,'Annex 2 EHV charges'!$D:$O,9,FALSE)=0,"",VLOOKUP($A148,'Annex 2 EHV charges'!$D:$O,9,FALSE)),"")</f>
        <v/>
      </c>
      <c r="F148" s="77" t="str">
        <f>IFERROR(IF(VLOOKUP($A148,'Annex 2 EHV charges'!$D:$O,10,FALSE)=0,"",VLOOKUP($A148,'Annex 2 EHV charges'!$D:$O,10,FALSE)),"")</f>
        <v/>
      </c>
      <c r="G148" s="78" t="str">
        <f>IFERROR(IF(VLOOKUP($A148,'Annex 2 EHV charges'!$D:$O,11,FALSE)=0,"",VLOOKUP($A148,'Annex 2 EHV charges'!$D:$O,11,FALSE)),"")</f>
        <v/>
      </c>
      <c r="H148" s="78" t="str">
        <f>IFERROR(IF(VLOOKUP($A148,'Annex 2 EHV charges'!$D:$O,12,FALSE)=0,"",VLOOKUP($A148,'Annex 2 EHV charges'!$D:$O,12,FALSE)),"")</f>
        <v/>
      </c>
    </row>
    <row r="149" spans="1:8" x14ac:dyDescent="0.2">
      <c r="A149" s="72" t="str">
        <f t="array" ref="A149">IFERROR(INDEX('Annex 2 EHV charges'!$D$11:$D$11, MATCH(0, IF(ISBLANK('Annex 2 EHV charges'!$D$11:$D$11),1, COUNTIF(A$4:$A148, 'Annex 2 EHV charges'!$D$11:$D$11)), 0)),"")</f>
        <v/>
      </c>
      <c r="B149" s="71" t="str">
        <f>IF($A149="","",VLOOKUP($A149,'Annex 2 EHV charges'!$D:$O,2,0))</f>
        <v/>
      </c>
      <c r="C149" s="72" t="str">
        <f>IF($A149="","",VLOOKUP($A149,'Annex 2 EHV charges'!$D:$O,3,0))</f>
        <v/>
      </c>
      <c r="D149" s="71" t="str">
        <f>IF($A149="","",VLOOKUP($A149,'Annex 2 EHV charges'!$D:$O,4,0))</f>
        <v/>
      </c>
      <c r="E149" s="76" t="str">
        <f>IFERROR(IF(VLOOKUP($A149,'Annex 2 EHV charges'!$D:$O,9,FALSE)=0,"",VLOOKUP($A149,'Annex 2 EHV charges'!$D:$O,9,FALSE)),"")</f>
        <v/>
      </c>
      <c r="F149" s="77" t="str">
        <f>IFERROR(IF(VLOOKUP($A149,'Annex 2 EHV charges'!$D:$O,10,FALSE)=0,"",VLOOKUP($A149,'Annex 2 EHV charges'!$D:$O,10,FALSE)),"")</f>
        <v/>
      </c>
      <c r="G149" s="78" t="str">
        <f>IFERROR(IF(VLOOKUP($A149,'Annex 2 EHV charges'!$D:$O,11,FALSE)=0,"",VLOOKUP($A149,'Annex 2 EHV charges'!$D:$O,11,FALSE)),"")</f>
        <v/>
      </c>
      <c r="H149" s="78" t="str">
        <f>IFERROR(IF(VLOOKUP($A149,'Annex 2 EHV charges'!$D:$O,12,FALSE)=0,"",VLOOKUP($A149,'Annex 2 EHV charges'!$D:$O,12,FALSE)),"")</f>
        <v/>
      </c>
    </row>
    <row r="150" spans="1:8" x14ac:dyDescent="0.2">
      <c r="A150" s="72" t="str">
        <f t="array" ref="A150">IFERROR(INDEX('Annex 2 EHV charges'!$D$11:$D$11, MATCH(0, IF(ISBLANK('Annex 2 EHV charges'!$D$11:$D$11),1, COUNTIF(A$4:$A149, 'Annex 2 EHV charges'!$D$11:$D$11)), 0)),"")</f>
        <v/>
      </c>
      <c r="B150" s="71" t="str">
        <f>IF($A150="","",VLOOKUP($A150,'Annex 2 EHV charges'!$D:$O,2,0))</f>
        <v/>
      </c>
      <c r="C150" s="72" t="str">
        <f>IF($A150="","",VLOOKUP($A150,'Annex 2 EHV charges'!$D:$O,3,0))</f>
        <v/>
      </c>
      <c r="D150" s="71" t="str">
        <f>IF($A150="","",VLOOKUP($A150,'Annex 2 EHV charges'!$D:$O,4,0))</f>
        <v/>
      </c>
      <c r="E150" s="76" t="str">
        <f>IFERROR(IF(VLOOKUP($A150,'Annex 2 EHV charges'!$D:$O,9,FALSE)=0,"",VLOOKUP($A150,'Annex 2 EHV charges'!$D:$O,9,FALSE)),"")</f>
        <v/>
      </c>
      <c r="F150" s="77" t="str">
        <f>IFERROR(IF(VLOOKUP($A150,'Annex 2 EHV charges'!$D:$O,10,FALSE)=0,"",VLOOKUP($A150,'Annex 2 EHV charges'!$D:$O,10,FALSE)),"")</f>
        <v/>
      </c>
      <c r="G150" s="78" t="str">
        <f>IFERROR(IF(VLOOKUP($A150,'Annex 2 EHV charges'!$D:$O,11,FALSE)=0,"",VLOOKUP($A150,'Annex 2 EHV charges'!$D:$O,11,FALSE)),"")</f>
        <v/>
      </c>
      <c r="H150" s="78" t="str">
        <f>IFERROR(IF(VLOOKUP($A150,'Annex 2 EHV charges'!$D:$O,12,FALSE)=0,"",VLOOKUP($A150,'Annex 2 EHV charges'!$D:$O,12,FALSE)),"")</f>
        <v/>
      </c>
    </row>
    <row r="151" spans="1:8" x14ac:dyDescent="0.2">
      <c r="A151" s="72" t="str">
        <f t="array" ref="A151">IFERROR(INDEX('Annex 2 EHV charges'!$D$11:$D$11, MATCH(0, IF(ISBLANK('Annex 2 EHV charges'!$D$11:$D$11),1, COUNTIF(A$4:$A150, 'Annex 2 EHV charges'!$D$11:$D$11)), 0)),"")</f>
        <v/>
      </c>
      <c r="B151" s="71" t="str">
        <f>IF($A151="","",VLOOKUP($A151,'Annex 2 EHV charges'!$D:$O,2,0))</f>
        <v/>
      </c>
      <c r="C151" s="72" t="str">
        <f>IF($A151="","",VLOOKUP($A151,'Annex 2 EHV charges'!$D:$O,3,0))</f>
        <v/>
      </c>
      <c r="D151" s="71" t="str">
        <f>IF($A151="","",VLOOKUP($A151,'Annex 2 EHV charges'!$D:$O,4,0))</f>
        <v/>
      </c>
      <c r="E151" s="76" t="str">
        <f>IFERROR(IF(VLOOKUP($A151,'Annex 2 EHV charges'!$D:$O,9,FALSE)=0,"",VLOOKUP($A151,'Annex 2 EHV charges'!$D:$O,9,FALSE)),"")</f>
        <v/>
      </c>
      <c r="F151" s="77" t="str">
        <f>IFERROR(IF(VLOOKUP($A151,'Annex 2 EHV charges'!$D:$O,10,FALSE)=0,"",VLOOKUP($A151,'Annex 2 EHV charges'!$D:$O,10,FALSE)),"")</f>
        <v/>
      </c>
      <c r="G151" s="78" t="str">
        <f>IFERROR(IF(VLOOKUP($A151,'Annex 2 EHV charges'!$D:$O,11,FALSE)=0,"",VLOOKUP($A151,'Annex 2 EHV charges'!$D:$O,11,FALSE)),"")</f>
        <v/>
      </c>
      <c r="H151" s="78" t="str">
        <f>IFERROR(IF(VLOOKUP($A151,'Annex 2 EHV charges'!$D:$O,12,FALSE)=0,"",VLOOKUP($A151,'Annex 2 EHV charges'!$D:$O,12,FALSE)),"")</f>
        <v/>
      </c>
    </row>
    <row r="152" spans="1:8" x14ac:dyDescent="0.2">
      <c r="A152" s="72" t="str">
        <f t="array" ref="A152">IFERROR(INDEX('Annex 2 EHV charges'!$D$11:$D$11, MATCH(0, IF(ISBLANK('Annex 2 EHV charges'!$D$11:$D$11),1, COUNTIF(A$4:$A151, 'Annex 2 EHV charges'!$D$11:$D$11)), 0)),"")</f>
        <v/>
      </c>
      <c r="B152" s="71" t="str">
        <f>IF($A152="","",VLOOKUP($A152,'Annex 2 EHV charges'!$D:$O,2,0))</f>
        <v/>
      </c>
      <c r="C152" s="72" t="str">
        <f>IF($A152="","",VLOOKUP($A152,'Annex 2 EHV charges'!$D:$O,3,0))</f>
        <v/>
      </c>
      <c r="D152" s="71" t="str">
        <f>IF($A152="","",VLOOKUP($A152,'Annex 2 EHV charges'!$D:$O,4,0))</f>
        <v/>
      </c>
      <c r="E152" s="76" t="str">
        <f>IFERROR(IF(VLOOKUP($A152,'Annex 2 EHV charges'!$D:$O,9,FALSE)=0,"",VLOOKUP($A152,'Annex 2 EHV charges'!$D:$O,9,FALSE)),"")</f>
        <v/>
      </c>
      <c r="F152" s="77" t="str">
        <f>IFERROR(IF(VLOOKUP($A152,'Annex 2 EHV charges'!$D:$O,10,FALSE)=0,"",VLOOKUP($A152,'Annex 2 EHV charges'!$D:$O,10,FALSE)),"")</f>
        <v/>
      </c>
      <c r="G152" s="78" t="str">
        <f>IFERROR(IF(VLOOKUP($A152,'Annex 2 EHV charges'!$D:$O,11,FALSE)=0,"",VLOOKUP($A152,'Annex 2 EHV charges'!$D:$O,11,FALSE)),"")</f>
        <v/>
      </c>
      <c r="H152" s="78" t="str">
        <f>IFERROR(IF(VLOOKUP($A152,'Annex 2 EHV charges'!$D:$O,12,FALSE)=0,"",VLOOKUP($A152,'Annex 2 EHV charges'!$D:$O,12,FALSE)),"")</f>
        <v/>
      </c>
    </row>
    <row r="153" spans="1:8" x14ac:dyDescent="0.2">
      <c r="A153" s="72" t="str">
        <f t="array" ref="A153">IFERROR(INDEX('Annex 2 EHV charges'!$D$11:$D$11, MATCH(0, IF(ISBLANK('Annex 2 EHV charges'!$D$11:$D$11),1, COUNTIF(A$4:$A152, 'Annex 2 EHV charges'!$D$11:$D$11)), 0)),"")</f>
        <v/>
      </c>
      <c r="B153" s="71" t="str">
        <f>IF($A153="","",VLOOKUP($A153,'Annex 2 EHV charges'!$D:$O,2,0))</f>
        <v/>
      </c>
      <c r="C153" s="72" t="str">
        <f>IF($A153="","",VLOOKUP($A153,'Annex 2 EHV charges'!$D:$O,3,0))</f>
        <v/>
      </c>
      <c r="D153" s="71" t="str">
        <f>IF($A153="","",VLOOKUP($A153,'Annex 2 EHV charges'!$D:$O,4,0))</f>
        <v/>
      </c>
      <c r="E153" s="76" t="str">
        <f>IFERROR(IF(VLOOKUP($A153,'Annex 2 EHV charges'!$D:$O,9,FALSE)=0,"",VLOOKUP($A153,'Annex 2 EHV charges'!$D:$O,9,FALSE)),"")</f>
        <v/>
      </c>
      <c r="F153" s="77" t="str">
        <f>IFERROR(IF(VLOOKUP($A153,'Annex 2 EHV charges'!$D:$O,10,FALSE)=0,"",VLOOKUP($A153,'Annex 2 EHV charges'!$D:$O,10,FALSE)),"")</f>
        <v/>
      </c>
      <c r="G153" s="78" t="str">
        <f>IFERROR(IF(VLOOKUP($A153,'Annex 2 EHV charges'!$D:$O,11,FALSE)=0,"",VLOOKUP($A153,'Annex 2 EHV charges'!$D:$O,11,FALSE)),"")</f>
        <v/>
      </c>
      <c r="H153" s="78" t="str">
        <f>IFERROR(IF(VLOOKUP($A153,'Annex 2 EHV charges'!$D:$O,12,FALSE)=0,"",VLOOKUP($A153,'Annex 2 EHV charges'!$D:$O,12,FALSE)),"")</f>
        <v/>
      </c>
    </row>
    <row r="154" spans="1:8" x14ac:dyDescent="0.2">
      <c r="A154" s="72" t="str">
        <f t="array" ref="A154">IFERROR(INDEX('Annex 2 EHV charges'!$D$11:$D$11, MATCH(0, IF(ISBLANK('Annex 2 EHV charges'!$D$11:$D$11),1, COUNTIF(A$4:$A153, 'Annex 2 EHV charges'!$D$11:$D$11)), 0)),"")</f>
        <v/>
      </c>
      <c r="B154" s="71" t="str">
        <f>IF($A154="","",VLOOKUP($A154,'Annex 2 EHV charges'!$D:$O,2,0))</f>
        <v/>
      </c>
      <c r="C154" s="72" t="str">
        <f>IF($A154="","",VLOOKUP($A154,'Annex 2 EHV charges'!$D:$O,3,0))</f>
        <v/>
      </c>
      <c r="D154" s="71" t="str">
        <f>IF($A154="","",VLOOKUP($A154,'Annex 2 EHV charges'!$D:$O,4,0))</f>
        <v/>
      </c>
      <c r="E154" s="76" t="str">
        <f>IFERROR(IF(VLOOKUP($A154,'Annex 2 EHV charges'!$D:$O,9,FALSE)=0,"",VLOOKUP($A154,'Annex 2 EHV charges'!$D:$O,9,FALSE)),"")</f>
        <v/>
      </c>
      <c r="F154" s="77" t="str">
        <f>IFERROR(IF(VLOOKUP($A154,'Annex 2 EHV charges'!$D:$O,10,FALSE)=0,"",VLOOKUP($A154,'Annex 2 EHV charges'!$D:$O,10,FALSE)),"")</f>
        <v/>
      </c>
      <c r="G154" s="78" t="str">
        <f>IFERROR(IF(VLOOKUP($A154,'Annex 2 EHV charges'!$D:$O,11,FALSE)=0,"",VLOOKUP($A154,'Annex 2 EHV charges'!$D:$O,11,FALSE)),"")</f>
        <v/>
      </c>
      <c r="H154" s="78" t="str">
        <f>IFERROR(IF(VLOOKUP($A154,'Annex 2 EHV charges'!$D:$O,12,FALSE)=0,"",VLOOKUP($A154,'Annex 2 EHV charges'!$D:$O,12,FALSE)),"")</f>
        <v/>
      </c>
    </row>
    <row r="155" spans="1:8" x14ac:dyDescent="0.2">
      <c r="A155" s="72" t="str">
        <f t="array" ref="A155">IFERROR(INDEX('Annex 2 EHV charges'!$D$11:$D$11, MATCH(0, IF(ISBLANK('Annex 2 EHV charges'!$D$11:$D$11),1, COUNTIF(A$4:$A154, 'Annex 2 EHV charges'!$D$11:$D$11)), 0)),"")</f>
        <v/>
      </c>
      <c r="B155" s="71" t="str">
        <f>IF($A155="","",VLOOKUP($A155,'Annex 2 EHV charges'!$D:$O,2,0))</f>
        <v/>
      </c>
      <c r="C155" s="72" t="str">
        <f>IF($A155="","",VLOOKUP($A155,'Annex 2 EHV charges'!$D:$O,3,0))</f>
        <v/>
      </c>
      <c r="D155" s="71" t="str">
        <f>IF($A155="","",VLOOKUP($A155,'Annex 2 EHV charges'!$D:$O,4,0))</f>
        <v/>
      </c>
      <c r="E155" s="76" t="str">
        <f>IFERROR(IF(VLOOKUP($A155,'Annex 2 EHV charges'!$D:$O,9,FALSE)=0,"",VLOOKUP($A155,'Annex 2 EHV charges'!$D:$O,9,FALSE)),"")</f>
        <v/>
      </c>
      <c r="F155" s="77" t="str">
        <f>IFERROR(IF(VLOOKUP($A155,'Annex 2 EHV charges'!$D:$O,10,FALSE)=0,"",VLOOKUP($A155,'Annex 2 EHV charges'!$D:$O,10,FALSE)),"")</f>
        <v/>
      </c>
      <c r="G155" s="78" t="str">
        <f>IFERROR(IF(VLOOKUP($A155,'Annex 2 EHV charges'!$D:$O,11,FALSE)=0,"",VLOOKUP($A155,'Annex 2 EHV charges'!$D:$O,11,FALSE)),"")</f>
        <v/>
      </c>
      <c r="H155" s="78" t="str">
        <f>IFERROR(IF(VLOOKUP($A155,'Annex 2 EHV charges'!$D:$O,12,FALSE)=0,"",VLOOKUP($A155,'Annex 2 EHV charges'!$D:$O,12,FALSE)),"")</f>
        <v/>
      </c>
    </row>
    <row r="156" spans="1:8" x14ac:dyDescent="0.2">
      <c r="A156" s="72" t="str">
        <f t="array" ref="A156">IFERROR(INDEX('Annex 2 EHV charges'!$D$11:$D$11, MATCH(0, IF(ISBLANK('Annex 2 EHV charges'!$D$11:$D$11),1, COUNTIF(A$4:$A155, 'Annex 2 EHV charges'!$D$11:$D$11)), 0)),"")</f>
        <v/>
      </c>
      <c r="B156" s="71" t="str">
        <f>IF($A156="","",VLOOKUP($A156,'Annex 2 EHV charges'!$D:$O,2,0))</f>
        <v/>
      </c>
      <c r="C156" s="72" t="str">
        <f>IF($A156="","",VLOOKUP($A156,'Annex 2 EHV charges'!$D:$O,3,0))</f>
        <v/>
      </c>
      <c r="D156" s="71" t="str">
        <f>IF($A156="","",VLOOKUP($A156,'Annex 2 EHV charges'!$D:$O,4,0))</f>
        <v/>
      </c>
      <c r="E156" s="76" t="str">
        <f>IFERROR(IF(VLOOKUP($A156,'Annex 2 EHV charges'!$D:$O,9,FALSE)=0,"",VLOOKUP($A156,'Annex 2 EHV charges'!$D:$O,9,FALSE)),"")</f>
        <v/>
      </c>
      <c r="F156" s="77" t="str">
        <f>IFERROR(IF(VLOOKUP($A156,'Annex 2 EHV charges'!$D:$O,10,FALSE)=0,"",VLOOKUP($A156,'Annex 2 EHV charges'!$D:$O,10,FALSE)),"")</f>
        <v/>
      </c>
      <c r="G156" s="78" t="str">
        <f>IFERROR(IF(VLOOKUP($A156,'Annex 2 EHV charges'!$D:$O,11,FALSE)=0,"",VLOOKUP($A156,'Annex 2 EHV charges'!$D:$O,11,FALSE)),"")</f>
        <v/>
      </c>
      <c r="H156" s="78" t="str">
        <f>IFERROR(IF(VLOOKUP($A156,'Annex 2 EHV charges'!$D:$O,12,FALSE)=0,"",VLOOKUP($A156,'Annex 2 EHV charges'!$D:$O,12,FALSE)),"")</f>
        <v/>
      </c>
    </row>
    <row r="157" spans="1:8" x14ac:dyDescent="0.2">
      <c r="A157" s="72" t="str">
        <f t="array" ref="A157">IFERROR(INDEX('Annex 2 EHV charges'!$D$11:$D$11, MATCH(0, IF(ISBLANK('Annex 2 EHV charges'!$D$11:$D$11),1, COUNTIF(A$4:$A156, 'Annex 2 EHV charges'!$D$11:$D$11)), 0)),"")</f>
        <v/>
      </c>
      <c r="B157" s="71" t="str">
        <f>IF($A157="","",VLOOKUP($A157,'Annex 2 EHV charges'!$D:$O,2,0))</f>
        <v/>
      </c>
      <c r="C157" s="72" t="str">
        <f>IF($A157="","",VLOOKUP($A157,'Annex 2 EHV charges'!$D:$O,3,0))</f>
        <v/>
      </c>
      <c r="D157" s="71" t="str">
        <f>IF($A157="","",VLOOKUP($A157,'Annex 2 EHV charges'!$D:$O,4,0))</f>
        <v/>
      </c>
      <c r="E157" s="76" t="str">
        <f>IFERROR(IF(VLOOKUP($A157,'Annex 2 EHV charges'!$D:$O,9,FALSE)=0,"",VLOOKUP($A157,'Annex 2 EHV charges'!$D:$O,9,FALSE)),"")</f>
        <v/>
      </c>
      <c r="F157" s="77" t="str">
        <f>IFERROR(IF(VLOOKUP($A157,'Annex 2 EHV charges'!$D:$O,10,FALSE)=0,"",VLOOKUP($A157,'Annex 2 EHV charges'!$D:$O,10,FALSE)),"")</f>
        <v/>
      </c>
      <c r="G157" s="78" t="str">
        <f>IFERROR(IF(VLOOKUP($A157,'Annex 2 EHV charges'!$D:$O,11,FALSE)=0,"",VLOOKUP($A157,'Annex 2 EHV charges'!$D:$O,11,FALSE)),"")</f>
        <v/>
      </c>
      <c r="H157" s="78" t="str">
        <f>IFERROR(IF(VLOOKUP($A157,'Annex 2 EHV charges'!$D:$O,12,FALSE)=0,"",VLOOKUP($A157,'Annex 2 EHV charges'!$D:$O,12,FALSE)),"")</f>
        <v/>
      </c>
    </row>
    <row r="158" spans="1:8" x14ac:dyDescent="0.2">
      <c r="A158" s="72" t="str">
        <f t="array" ref="A158">IFERROR(INDEX('Annex 2 EHV charges'!$D$11:$D$11, MATCH(0, IF(ISBLANK('Annex 2 EHV charges'!$D$11:$D$11),1, COUNTIF(A$4:$A157, 'Annex 2 EHV charges'!$D$11:$D$11)), 0)),"")</f>
        <v/>
      </c>
      <c r="B158" s="71" t="str">
        <f>IF($A158="","",VLOOKUP($A158,'Annex 2 EHV charges'!$D:$O,2,0))</f>
        <v/>
      </c>
      <c r="C158" s="72" t="str">
        <f>IF($A158="","",VLOOKUP($A158,'Annex 2 EHV charges'!$D:$O,3,0))</f>
        <v/>
      </c>
      <c r="D158" s="71" t="str">
        <f>IF($A158="","",VLOOKUP($A158,'Annex 2 EHV charges'!$D:$O,4,0))</f>
        <v/>
      </c>
      <c r="E158" s="76" t="str">
        <f>IFERROR(IF(VLOOKUP($A158,'Annex 2 EHV charges'!$D:$O,9,FALSE)=0,"",VLOOKUP($A158,'Annex 2 EHV charges'!$D:$O,9,FALSE)),"")</f>
        <v/>
      </c>
      <c r="F158" s="77" t="str">
        <f>IFERROR(IF(VLOOKUP($A158,'Annex 2 EHV charges'!$D:$O,10,FALSE)=0,"",VLOOKUP($A158,'Annex 2 EHV charges'!$D:$O,10,FALSE)),"")</f>
        <v/>
      </c>
      <c r="G158" s="78" t="str">
        <f>IFERROR(IF(VLOOKUP($A158,'Annex 2 EHV charges'!$D:$O,11,FALSE)=0,"",VLOOKUP($A158,'Annex 2 EHV charges'!$D:$O,11,FALSE)),"")</f>
        <v/>
      </c>
      <c r="H158" s="78" t="str">
        <f>IFERROR(IF(VLOOKUP($A158,'Annex 2 EHV charges'!$D:$O,12,FALSE)=0,"",VLOOKUP($A158,'Annex 2 EHV charges'!$D:$O,12,FALSE)),"")</f>
        <v/>
      </c>
    </row>
    <row r="159" spans="1:8" x14ac:dyDescent="0.2">
      <c r="A159" s="72" t="str">
        <f t="array" ref="A159">IFERROR(INDEX('Annex 2 EHV charges'!$D$11:$D$11, MATCH(0, IF(ISBLANK('Annex 2 EHV charges'!$D$11:$D$11),1, COUNTIF(A$4:$A158, 'Annex 2 EHV charges'!$D$11:$D$11)), 0)),"")</f>
        <v/>
      </c>
      <c r="B159" s="71" t="str">
        <f>IF($A159="","",VLOOKUP($A159,'Annex 2 EHV charges'!$D:$O,2,0))</f>
        <v/>
      </c>
      <c r="C159" s="72" t="str">
        <f>IF($A159="","",VLOOKUP($A159,'Annex 2 EHV charges'!$D:$O,3,0))</f>
        <v/>
      </c>
      <c r="D159" s="71" t="str">
        <f>IF($A159="","",VLOOKUP($A159,'Annex 2 EHV charges'!$D:$O,4,0))</f>
        <v/>
      </c>
      <c r="E159" s="76" t="str">
        <f>IFERROR(IF(VLOOKUP($A159,'Annex 2 EHV charges'!$D:$O,9,FALSE)=0,"",VLOOKUP($A159,'Annex 2 EHV charges'!$D:$O,9,FALSE)),"")</f>
        <v/>
      </c>
      <c r="F159" s="77" t="str">
        <f>IFERROR(IF(VLOOKUP($A159,'Annex 2 EHV charges'!$D:$O,10,FALSE)=0,"",VLOOKUP($A159,'Annex 2 EHV charges'!$D:$O,10,FALSE)),"")</f>
        <v/>
      </c>
      <c r="G159" s="78" t="str">
        <f>IFERROR(IF(VLOOKUP($A159,'Annex 2 EHV charges'!$D:$O,11,FALSE)=0,"",VLOOKUP($A159,'Annex 2 EHV charges'!$D:$O,11,FALSE)),"")</f>
        <v/>
      </c>
      <c r="H159" s="78" t="str">
        <f>IFERROR(IF(VLOOKUP($A159,'Annex 2 EHV charges'!$D:$O,12,FALSE)=0,"",VLOOKUP($A159,'Annex 2 EHV charges'!$D:$O,12,FALSE)),"")</f>
        <v/>
      </c>
    </row>
    <row r="160" spans="1:8" x14ac:dyDescent="0.2">
      <c r="A160" s="72" t="str">
        <f t="array" ref="A160">IFERROR(INDEX('Annex 2 EHV charges'!$D$11:$D$11, MATCH(0, IF(ISBLANK('Annex 2 EHV charges'!$D$11:$D$11),1, COUNTIF(A$4:$A159, 'Annex 2 EHV charges'!$D$11:$D$11)), 0)),"")</f>
        <v/>
      </c>
      <c r="B160" s="71" t="str">
        <f>IF($A160="","",VLOOKUP($A160,'Annex 2 EHV charges'!$D:$O,2,0))</f>
        <v/>
      </c>
      <c r="C160" s="72" t="str">
        <f>IF($A160="","",VLOOKUP($A160,'Annex 2 EHV charges'!$D:$O,3,0))</f>
        <v/>
      </c>
      <c r="D160" s="71" t="str">
        <f>IF($A160="","",VLOOKUP($A160,'Annex 2 EHV charges'!$D:$O,4,0))</f>
        <v/>
      </c>
      <c r="E160" s="76" t="str">
        <f>IFERROR(IF(VLOOKUP($A160,'Annex 2 EHV charges'!$D:$O,9,FALSE)=0,"",VLOOKUP($A160,'Annex 2 EHV charges'!$D:$O,9,FALSE)),"")</f>
        <v/>
      </c>
      <c r="F160" s="77" t="str">
        <f>IFERROR(IF(VLOOKUP($A160,'Annex 2 EHV charges'!$D:$O,10,FALSE)=0,"",VLOOKUP($A160,'Annex 2 EHV charges'!$D:$O,10,FALSE)),"")</f>
        <v/>
      </c>
      <c r="G160" s="78" t="str">
        <f>IFERROR(IF(VLOOKUP($A160,'Annex 2 EHV charges'!$D:$O,11,FALSE)=0,"",VLOOKUP($A160,'Annex 2 EHV charges'!$D:$O,11,FALSE)),"")</f>
        <v/>
      </c>
      <c r="H160" s="78" t="str">
        <f>IFERROR(IF(VLOOKUP($A160,'Annex 2 EHV charges'!$D:$O,12,FALSE)=0,"",VLOOKUP($A160,'Annex 2 EHV charges'!$D:$O,12,FALSE)),"")</f>
        <v/>
      </c>
    </row>
    <row r="161" spans="1:8" x14ac:dyDescent="0.2">
      <c r="A161" s="72" t="str">
        <f t="array" ref="A161">IFERROR(INDEX('Annex 2 EHV charges'!$D$11:$D$11, MATCH(0, IF(ISBLANK('Annex 2 EHV charges'!$D$11:$D$11),1, COUNTIF(A$4:$A160, 'Annex 2 EHV charges'!$D$11:$D$11)), 0)),"")</f>
        <v/>
      </c>
      <c r="B161" s="71" t="str">
        <f>IF($A161="","",VLOOKUP($A161,'Annex 2 EHV charges'!$D:$O,2,0))</f>
        <v/>
      </c>
      <c r="C161" s="72" t="str">
        <f>IF($A161="","",VLOOKUP($A161,'Annex 2 EHV charges'!$D:$O,3,0))</f>
        <v/>
      </c>
      <c r="D161" s="71" t="str">
        <f>IF($A161="","",VLOOKUP($A161,'Annex 2 EHV charges'!$D:$O,4,0))</f>
        <v/>
      </c>
      <c r="E161" s="76" t="str">
        <f>IFERROR(IF(VLOOKUP($A161,'Annex 2 EHV charges'!$D:$O,9,FALSE)=0,"",VLOOKUP($A161,'Annex 2 EHV charges'!$D:$O,9,FALSE)),"")</f>
        <v/>
      </c>
      <c r="F161" s="77" t="str">
        <f>IFERROR(IF(VLOOKUP($A161,'Annex 2 EHV charges'!$D:$O,10,FALSE)=0,"",VLOOKUP($A161,'Annex 2 EHV charges'!$D:$O,10,FALSE)),"")</f>
        <v/>
      </c>
      <c r="G161" s="78" t="str">
        <f>IFERROR(IF(VLOOKUP($A161,'Annex 2 EHV charges'!$D:$O,11,FALSE)=0,"",VLOOKUP($A161,'Annex 2 EHV charges'!$D:$O,11,FALSE)),"")</f>
        <v/>
      </c>
      <c r="H161" s="78" t="str">
        <f>IFERROR(IF(VLOOKUP($A161,'Annex 2 EHV charges'!$D:$O,12,FALSE)=0,"",VLOOKUP($A161,'Annex 2 EHV charges'!$D:$O,12,FALSE)),"")</f>
        <v/>
      </c>
    </row>
    <row r="162" spans="1:8" x14ac:dyDescent="0.2">
      <c r="A162" s="72" t="str">
        <f t="array" ref="A162">IFERROR(INDEX('Annex 2 EHV charges'!$D$11:$D$11, MATCH(0, IF(ISBLANK('Annex 2 EHV charges'!$D$11:$D$11),1, COUNTIF(A$4:$A161, 'Annex 2 EHV charges'!$D$11:$D$11)), 0)),"")</f>
        <v/>
      </c>
      <c r="B162" s="71" t="str">
        <f>IF($A162="","",VLOOKUP($A162,'Annex 2 EHV charges'!$D:$O,2,0))</f>
        <v/>
      </c>
      <c r="C162" s="72" t="str">
        <f>IF($A162="","",VLOOKUP($A162,'Annex 2 EHV charges'!$D:$O,3,0))</f>
        <v/>
      </c>
      <c r="D162" s="71" t="str">
        <f>IF($A162="","",VLOOKUP($A162,'Annex 2 EHV charges'!$D:$O,4,0))</f>
        <v/>
      </c>
      <c r="E162" s="76" t="str">
        <f>IFERROR(IF(VLOOKUP($A162,'Annex 2 EHV charges'!$D:$O,9,FALSE)=0,"",VLOOKUP($A162,'Annex 2 EHV charges'!$D:$O,9,FALSE)),"")</f>
        <v/>
      </c>
      <c r="F162" s="77" t="str">
        <f>IFERROR(IF(VLOOKUP($A162,'Annex 2 EHV charges'!$D:$O,10,FALSE)=0,"",VLOOKUP($A162,'Annex 2 EHV charges'!$D:$O,10,FALSE)),"")</f>
        <v/>
      </c>
      <c r="G162" s="78" t="str">
        <f>IFERROR(IF(VLOOKUP($A162,'Annex 2 EHV charges'!$D:$O,11,FALSE)=0,"",VLOOKUP($A162,'Annex 2 EHV charges'!$D:$O,11,FALSE)),"")</f>
        <v/>
      </c>
      <c r="H162" s="78" t="str">
        <f>IFERROR(IF(VLOOKUP($A162,'Annex 2 EHV charges'!$D:$O,12,FALSE)=0,"",VLOOKUP($A162,'Annex 2 EHV charges'!$D:$O,12,FALSE)),"")</f>
        <v/>
      </c>
    </row>
    <row r="163" spans="1:8" x14ac:dyDescent="0.2">
      <c r="A163" s="72" t="str">
        <f t="array" ref="A163">IFERROR(INDEX('Annex 2 EHV charges'!$D$11:$D$11, MATCH(0, IF(ISBLANK('Annex 2 EHV charges'!$D$11:$D$11),1, COUNTIF(A$4:$A162, 'Annex 2 EHV charges'!$D$11:$D$11)), 0)),"")</f>
        <v/>
      </c>
      <c r="B163" s="71" t="str">
        <f>IF($A163="","",VLOOKUP($A163,'Annex 2 EHV charges'!$D:$O,2,0))</f>
        <v/>
      </c>
      <c r="C163" s="72" t="str">
        <f>IF($A163="","",VLOOKUP($A163,'Annex 2 EHV charges'!$D:$O,3,0))</f>
        <v/>
      </c>
      <c r="D163" s="71" t="str">
        <f>IF($A163="","",VLOOKUP($A163,'Annex 2 EHV charges'!$D:$O,4,0))</f>
        <v/>
      </c>
      <c r="E163" s="76" t="str">
        <f>IFERROR(IF(VLOOKUP($A163,'Annex 2 EHV charges'!$D:$O,9,FALSE)=0,"",VLOOKUP($A163,'Annex 2 EHV charges'!$D:$O,9,FALSE)),"")</f>
        <v/>
      </c>
      <c r="F163" s="77" t="str">
        <f>IFERROR(IF(VLOOKUP($A163,'Annex 2 EHV charges'!$D:$O,10,FALSE)=0,"",VLOOKUP($A163,'Annex 2 EHV charges'!$D:$O,10,FALSE)),"")</f>
        <v/>
      </c>
      <c r="G163" s="78" t="str">
        <f>IFERROR(IF(VLOOKUP($A163,'Annex 2 EHV charges'!$D:$O,11,FALSE)=0,"",VLOOKUP($A163,'Annex 2 EHV charges'!$D:$O,11,FALSE)),"")</f>
        <v/>
      </c>
      <c r="H163" s="78" t="str">
        <f>IFERROR(IF(VLOOKUP($A163,'Annex 2 EHV charges'!$D:$O,12,FALSE)=0,"",VLOOKUP($A163,'Annex 2 EHV charges'!$D:$O,12,FALSE)),"")</f>
        <v/>
      </c>
    </row>
    <row r="164" spans="1:8" x14ac:dyDescent="0.2">
      <c r="A164" s="72" t="str">
        <f t="array" ref="A164">IFERROR(INDEX('Annex 2 EHV charges'!$D$11:$D$11, MATCH(0, IF(ISBLANK('Annex 2 EHV charges'!$D$11:$D$11),1, COUNTIF(A$4:$A163, 'Annex 2 EHV charges'!$D$11:$D$11)), 0)),"")</f>
        <v/>
      </c>
      <c r="B164" s="71" t="str">
        <f>IF($A164="","",VLOOKUP($A164,'Annex 2 EHV charges'!$D:$O,2,0))</f>
        <v/>
      </c>
      <c r="C164" s="72" t="str">
        <f>IF($A164="","",VLOOKUP($A164,'Annex 2 EHV charges'!$D:$O,3,0))</f>
        <v/>
      </c>
      <c r="D164" s="71" t="str">
        <f>IF($A164="","",VLOOKUP($A164,'Annex 2 EHV charges'!$D:$O,4,0))</f>
        <v/>
      </c>
      <c r="E164" s="76" t="str">
        <f>IFERROR(IF(VLOOKUP($A164,'Annex 2 EHV charges'!$D:$O,9,FALSE)=0,"",VLOOKUP($A164,'Annex 2 EHV charges'!$D:$O,9,FALSE)),"")</f>
        <v/>
      </c>
      <c r="F164" s="77" t="str">
        <f>IFERROR(IF(VLOOKUP($A164,'Annex 2 EHV charges'!$D:$O,10,FALSE)=0,"",VLOOKUP($A164,'Annex 2 EHV charges'!$D:$O,10,FALSE)),"")</f>
        <v/>
      </c>
      <c r="G164" s="78" t="str">
        <f>IFERROR(IF(VLOOKUP($A164,'Annex 2 EHV charges'!$D:$O,11,FALSE)=0,"",VLOOKUP($A164,'Annex 2 EHV charges'!$D:$O,11,FALSE)),"")</f>
        <v/>
      </c>
      <c r="H164" s="78" t="str">
        <f>IFERROR(IF(VLOOKUP($A164,'Annex 2 EHV charges'!$D:$O,12,FALSE)=0,"",VLOOKUP($A164,'Annex 2 EHV charges'!$D:$O,12,FALSE)),"")</f>
        <v/>
      </c>
    </row>
    <row r="165" spans="1:8" x14ac:dyDescent="0.2">
      <c r="A165" s="72" t="str">
        <f t="array" ref="A165">IFERROR(INDEX('Annex 2 EHV charges'!$D$11:$D$11, MATCH(0, IF(ISBLANK('Annex 2 EHV charges'!$D$11:$D$11),1, COUNTIF(A$4:$A164, 'Annex 2 EHV charges'!$D$11:$D$11)), 0)),"")</f>
        <v/>
      </c>
      <c r="B165" s="71" t="str">
        <f>IF($A165="","",VLOOKUP($A165,'Annex 2 EHV charges'!$D:$O,2,0))</f>
        <v/>
      </c>
      <c r="C165" s="72" t="str">
        <f>IF($A165="","",VLOOKUP($A165,'Annex 2 EHV charges'!$D:$O,3,0))</f>
        <v/>
      </c>
      <c r="D165" s="71" t="str">
        <f>IF($A165="","",VLOOKUP($A165,'Annex 2 EHV charges'!$D:$O,4,0))</f>
        <v/>
      </c>
      <c r="E165" s="76" t="str">
        <f>IFERROR(IF(VLOOKUP($A165,'Annex 2 EHV charges'!$D:$O,9,FALSE)=0,"",VLOOKUP($A165,'Annex 2 EHV charges'!$D:$O,9,FALSE)),"")</f>
        <v/>
      </c>
      <c r="F165" s="77" t="str">
        <f>IFERROR(IF(VLOOKUP($A165,'Annex 2 EHV charges'!$D:$O,10,FALSE)=0,"",VLOOKUP($A165,'Annex 2 EHV charges'!$D:$O,10,FALSE)),"")</f>
        <v/>
      </c>
      <c r="G165" s="78" t="str">
        <f>IFERROR(IF(VLOOKUP($A165,'Annex 2 EHV charges'!$D:$O,11,FALSE)=0,"",VLOOKUP($A165,'Annex 2 EHV charges'!$D:$O,11,FALSE)),"")</f>
        <v/>
      </c>
      <c r="H165" s="78" t="str">
        <f>IFERROR(IF(VLOOKUP($A165,'Annex 2 EHV charges'!$D:$O,12,FALSE)=0,"",VLOOKUP($A165,'Annex 2 EHV charges'!$D:$O,12,FALSE)),"")</f>
        <v/>
      </c>
    </row>
    <row r="166" spans="1:8" x14ac:dyDescent="0.2">
      <c r="A166" s="72" t="str">
        <f t="array" ref="A166">IFERROR(INDEX('Annex 2 EHV charges'!$D$11:$D$11, MATCH(0, IF(ISBLANK('Annex 2 EHV charges'!$D$11:$D$11),1, COUNTIF(A$4:$A165, 'Annex 2 EHV charges'!$D$11:$D$11)), 0)),"")</f>
        <v/>
      </c>
      <c r="B166" s="71" t="str">
        <f>IF($A166="","",VLOOKUP($A166,'Annex 2 EHV charges'!$D:$O,2,0))</f>
        <v/>
      </c>
      <c r="C166" s="72" t="str">
        <f>IF($A166="","",VLOOKUP($A166,'Annex 2 EHV charges'!$D:$O,3,0))</f>
        <v/>
      </c>
      <c r="D166" s="71" t="str">
        <f>IF($A166="","",VLOOKUP($A166,'Annex 2 EHV charges'!$D:$O,4,0))</f>
        <v/>
      </c>
      <c r="E166" s="76" t="str">
        <f>IFERROR(IF(VLOOKUP($A166,'Annex 2 EHV charges'!$D:$O,9,FALSE)=0,"",VLOOKUP($A166,'Annex 2 EHV charges'!$D:$O,9,FALSE)),"")</f>
        <v/>
      </c>
      <c r="F166" s="77" t="str">
        <f>IFERROR(IF(VLOOKUP($A166,'Annex 2 EHV charges'!$D:$O,10,FALSE)=0,"",VLOOKUP($A166,'Annex 2 EHV charges'!$D:$O,10,FALSE)),"")</f>
        <v/>
      </c>
      <c r="G166" s="78" t="str">
        <f>IFERROR(IF(VLOOKUP($A166,'Annex 2 EHV charges'!$D:$O,11,FALSE)=0,"",VLOOKUP($A166,'Annex 2 EHV charges'!$D:$O,11,FALSE)),"")</f>
        <v/>
      </c>
      <c r="H166" s="78" t="str">
        <f>IFERROR(IF(VLOOKUP($A166,'Annex 2 EHV charges'!$D:$O,12,FALSE)=0,"",VLOOKUP($A166,'Annex 2 EHV charges'!$D:$O,12,FALSE)),"")</f>
        <v/>
      </c>
    </row>
    <row r="167" spans="1:8" x14ac:dyDescent="0.2">
      <c r="A167" s="72" t="str">
        <f t="array" ref="A167">IFERROR(INDEX('Annex 2 EHV charges'!$D$11:$D$11, MATCH(0, IF(ISBLANK('Annex 2 EHV charges'!$D$11:$D$11),1, COUNTIF(A$4:$A166, 'Annex 2 EHV charges'!$D$11:$D$11)), 0)),"")</f>
        <v/>
      </c>
      <c r="B167" s="71" t="str">
        <f>IF($A167="","",VLOOKUP($A167,'Annex 2 EHV charges'!$D:$O,2,0))</f>
        <v/>
      </c>
      <c r="C167" s="72" t="str">
        <f>IF($A167="","",VLOOKUP($A167,'Annex 2 EHV charges'!$D:$O,3,0))</f>
        <v/>
      </c>
      <c r="D167" s="71" t="str">
        <f>IF($A167="","",VLOOKUP($A167,'Annex 2 EHV charges'!$D:$O,4,0))</f>
        <v/>
      </c>
      <c r="E167" s="76" t="str">
        <f>IFERROR(IF(VLOOKUP($A167,'Annex 2 EHV charges'!$D:$O,9,FALSE)=0,"",VLOOKUP($A167,'Annex 2 EHV charges'!$D:$O,9,FALSE)),"")</f>
        <v/>
      </c>
      <c r="F167" s="77" t="str">
        <f>IFERROR(IF(VLOOKUP($A167,'Annex 2 EHV charges'!$D:$O,10,FALSE)=0,"",VLOOKUP($A167,'Annex 2 EHV charges'!$D:$O,10,FALSE)),"")</f>
        <v/>
      </c>
      <c r="G167" s="78" t="str">
        <f>IFERROR(IF(VLOOKUP($A167,'Annex 2 EHV charges'!$D:$O,11,FALSE)=0,"",VLOOKUP($A167,'Annex 2 EHV charges'!$D:$O,11,FALSE)),"")</f>
        <v/>
      </c>
      <c r="H167" s="78" t="str">
        <f>IFERROR(IF(VLOOKUP($A167,'Annex 2 EHV charges'!$D:$O,12,FALSE)=0,"",VLOOKUP($A167,'Annex 2 EHV charges'!$D:$O,12,FALSE)),"")</f>
        <v/>
      </c>
    </row>
    <row r="168" spans="1:8" x14ac:dyDescent="0.2">
      <c r="A168" s="72" t="str">
        <f t="array" ref="A168">IFERROR(INDEX('Annex 2 EHV charges'!$D$11:$D$11, MATCH(0, IF(ISBLANK('Annex 2 EHV charges'!$D$11:$D$11),1, COUNTIF(A$4:$A167, 'Annex 2 EHV charges'!$D$11:$D$11)), 0)),"")</f>
        <v/>
      </c>
      <c r="B168" s="71" t="str">
        <f>IF($A168="","",VLOOKUP($A168,'Annex 2 EHV charges'!$D:$O,2,0))</f>
        <v/>
      </c>
      <c r="C168" s="72" t="str">
        <f>IF($A168="","",VLOOKUP($A168,'Annex 2 EHV charges'!$D:$O,3,0))</f>
        <v/>
      </c>
      <c r="D168" s="71" t="str">
        <f>IF($A168="","",VLOOKUP($A168,'Annex 2 EHV charges'!$D:$O,4,0))</f>
        <v/>
      </c>
      <c r="E168" s="76" t="str">
        <f>IFERROR(IF(VLOOKUP($A168,'Annex 2 EHV charges'!$D:$O,9,FALSE)=0,"",VLOOKUP($A168,'Annex 2 EHV charges'!$D:$O,9,FALSE)),"")</f>
        <v/>
      </c>
      <c r="F168" s="77" t="str">
        <f>IFERROR(IF(VLOOKUP($A168,'Annex 2 EHV charges'!$D:$O,10,FALSE)=0,"",VLOOKUP($A168,'Annex 2 EHV charges'!$D:$O,10,FALSE)),"")</f>
        <v/>
      </c>
      <c r="G168" s="78" t="str">
        <f>IFERROR(IF(VLOOKUP($A168,'Annex 2 EHV charges'!$D:$O,11,FALSE)=0,"",VLOOKUP($A168,'Annex 2 EHV charges'!$D:$O,11,FALSE)),"")</f>
        <v/>
      </c>
      <c r="H168" s="78" t="str">
        <f>IFERROR(IF(VLOOKUP($A168,'Annex 2 EHV charges'!$D:$O,12,FALSE)=0,"",VLOOKUP($A168,'Annex 2 EHV charges'!$D:$O,12,FALSE)),"")</f>
        <v/>
      </c>
    </row>
    <row r="169" spans="1:8" x14ac:dyDescent="0.2">
      <c r="A169" s="72" t="str">
        <f t="array" ref="A169">IFERROR(INDEX('Annex 2 EHV charges'!$D$11:$D$11, MATCH(0, IF(ISBLANK('Annex 2 EHV charges'!$D$11:$D$11),1, COUNTIF(A$4:$A168, 'Annex 2 EHV charges'!$D$11:$D$11)), 0)),"")</f>
        <v/>
      </c>
      <c r="B169" s="71" t="str">
        <f>IF($A169="","",VLOOKUP($A169,'Annex 2 EHV charges'!$D:$O,2,0))</f>
        <v/>
      </c>
      <c r="C169" s="72" t="str">
        <f>IF($A169="","",VLOOKUP($A169,'Annex 2 EHV charges'!$D:$O,3,0))</f>
        <v/>
      </c>
      <c r="D169" s="71" t="str">
        <f>IF($A169="","",VLOOKUP($A169,'Annex 2 EHV charges'!$D:$O,4,0))</f>
        <v/>
      </c>
      <c r="E169" s="76" t="str">
        <f>IFERROR(IF(VLOOKUP($A169,'Annex 2 EHV charges'!$D:$O,9,FALSE)=0,"",VLOOKUP($A169,'Annex 2 EHV charges'!$D:$O,9,FALSE)),"")</f>
        <v/>
      </c>
      <c r="F169" s="77" t="str">
        <f>IFERROR(IF(VLOOKUP($A169,'Annex 2 EHV charges'!$D:$O,10,FALSE)=0,"",VLOOKUP($A169,'Annex 2 EHV charges'!$D:$O,10,FALSE)),"")</f>
        <v/>
      </c>
      <c r="G169" s="78" t="str">
        <f>IFERROR(IF(VLOOKUP($A169,'Annex 2 EHV charges'!$D:$O,11,FALSE)=0,"",VLOOKUP($A169,'Annex 2 EHV charges'!$D:$O,11,FALSE)),"")</f>
        <v/>
      </c>
      <c r="H169" s="78" t="str">
        <f>IFERROR(IF(VLOOKUP($A169,'Annex 2 EHV charges'!$D:$O,12,FALSE)=0,"",VLOOKUP($A169,'Annex 2 EHV charges'!$D:$O,12,FALSE)),"")</f>
        <v/>
      </c>
    </row>
    <row r="170" spans="1:8" x14ac:dyDescent="0.2">
      <c r="A170" s="72" t="str">
        <f t="array" ref="A170">IFERROR(INDEX('Annex 2 EHV charges'!$D$11:$D$11, MATCH(0, IF(ISBLANK('Annex 2 EHV charges'!$D$11:$D$11),1, COUNTIF(A$4:$A169, 'Annex 2 EHV charges'!$D$11:$D$11)), 0)),"")</f>
        <v/>
      </c>
      <c r="B170" s="71" t="str">
        <f>IF($A170="","",VLOOKUP($A170,'Annex 2 EHV charges'!$D:$O,2,0))</f>
        <v/>
      </c>
      <c r="C170" s="72" t="str">
        <f>IF($A170="","",VLOOKUP($A170,'Annex 2 EHV charges'!$D:$O,3,0))</f>
        <v/>
      </c>
      <c r="D170" s="71" t="str">
        <f>IF($A170="","",VLOOKUP($A170,'Annex 2 EHV charges'!$D:$O,4,0))</f>
        <v/>
      </c>
      <c r="E170" s="76" t="str">
        <f>IFERROR(IF(VLOOKUP($A170,'Annex 2 EHV charges'!$D:$O,9,FALSE)=0,"",VLOOKUP($A170,'Annex 2 EHV charges'!$D:$O,9,FALSE)),"")</f>
        <v/>
      </c>
      <c r="F170" s="77" t="str">
        <f>IFERROR(IF(VLOOKUP($A170,'Annex 2 EHV charges'!$D:$O,10,FALSE)=0,"",VLOOKUP($A170,'Annex 2 EHV charges'!$D:$O,10,FALSE)),"")</f>
        <v/>
      </c>
      <c r="G170" s="78" t="str">
        <f>IFERROR(IF(VLOOKUP($A170,'Annex 2 EHV charges'!$D:$O,11,FALSE)=0,"",VLOOKUP($A170,'Annex 2 EHV charges'!$D:$O,11,FALSE)),"")</f>
        <v/>
      </c>
      <c r="H170" s="78" t="str">
        <f>IFERROR(IF(VLOOKUP($A170,'Annex 2 EHV charges'!$D:$O,12,FALSE)=0,"",VLOOKUP($A170,'Annex 2 EHV charges'!$D:$O,12,FALSE)),"")</f>
        <v/>
      </c>
    </row>
    <row r="171" spans="1:8" x14ac:dyDescent="0.2">
      <c r="A171" s="72" t="str">
        <f t="array" ref="A171">IFERROR(INDEX('Annex 2 EHV charges'!$D$11:$D$11, MATCH(0, IF(ISBLANK('Annex 2 EHV charges'!$D$11:$D$11),1, COUNTIF(A$4:$A170, 'Annex 2 EHV charges'!$D$11:$D$11)), 0)),"")</f>
        <v/>
      </c>
      <c r="B171" s="71" t="str">
        <f>IF($A171="","",VLOOKUP($A171,'Annex 2 EHV charges'!$D:$O,2,0))</f>
        <v/>
      </c>
      <c r="C171" s="72" t="str">
        <f>IF($A171="","",VLOOKUP($A171,'Annex 2 EHV charges'!$D:$O,3,0))</f>
        <v/>
      </c>
      <c r="D171" s="71" t="str">
        <f>IF($A171="","",VLOOKUP($A171,'Annex 2 EHV charges'!$D:$O,4,0))</f>
        <v/>
      </c>
      <c r="E171" s="76" t="str">
        <f>IFERROR(IF(VLOOKUP($A171,'Annex 2 EHV charges'!$D:$O,9,FALSE)=0,"",VLOOKUP($A171,'Annex 2 EHV charges'!$D:$O,9,FALSE)),"")</f>
        <v/>
      </c>
      <c r="F171" s="77" t="str">
        <f>IFERROR(IF(VLOOKUP($A171,'Annex 2 EHV charges'!$D:$O,10,FALSE)=0,"",VLOOKUP($A171,'Annex 2 EHV charges'!$D:$O,10,FALSE)),"")</f>
        <v/>
      </c>
      <c r="G171" s="78" t="str">
        <f>IFERROR(IF(VLOOKUP($A171,'Annex 2 EHV charges'!$D:$O,11,FALSE)=0,"",VLOOKUP($A171,'Annex 2 EHV charges'!$D:$O,11,FALSE)),"")</f>
        <v/>
      </c>
      <c r="H171" s="78" t="str">
        <f>IFERROR(IF(VLOOKUP($A171,'Annex 2 EHV charges'!$D:$O,12,FALSE)=0,"",VLOOKUP($A171,'Annex 2 EHV charges'!$D:$O,12,FALSE)),"")</f>
        <v/>
      </c>
    </row>
    <row r="172" spans="1:8" x14ac:dyDescent="0.2">
      <c r="A172" s="72" t="str">
        <f t="array" ref="A172">IFERROR(INDEX('Annex 2 EHV charges'!$D$11:$D$11, MATCH(0, IF(ISBLANK('Annex 2 EHV charges'!$D$11:$D$11),1, COUNTIF(A$4:$A171, 'Annex 2 EHV charges'!$D$11:$D$11)), 0)),"")</f>
        <v/>
      </c>
      <c r="B172" s="71" t="str">
        <f>IF($A172="","",VLOOKUP($A172,'Annex 2 EHV charges'!$D:$O,2,0))</f>
        <v/>
      </c>
      <c r="C172" s="72" t="str">
        <f>IF($A172="","",VLOOKUP($A172,'Annex 2 EHV charges'!$D:$O,3,0))</f>
        <v/>
      </c>
      <c r="D172" s="71" t="str">
        <f>IF($A172="","",VLOOKUP($A172,'Annex 2 EHV charges'!$D:$O,4,0))</f>
        <v/>
      </c>
      <c r="E172" s="76" t="str">
        <f>IFERROR(IF(VLOOKUP($A172,'Annex 2 EHV charges'!$D:$O,9,FALSE)=0,"",VLOOKUP($A172,'Annex 2 EHV charges'!$D:$O,9,FALSE)),"")</f>
        <v/>
      </c>
      <c r="F172" s="77" t="str">
        <f>IFERROR(IF(VLOOKUP($A172,'Annex 2 EHV charges'!$D:$O,10,FALSE)=0,"",VLOOKUP($A172,'Annex 2 EHV charges'!$D:$O,10,FALSE)),"")</f>
        <v/>
      </c>
      <c r="G172" s="78" t="str">
        <f>IFERROR(IF(VLOOKUP($A172,'Annex 2 EHV charges'!$D:$O,11,FALSE)=0,"",VLOOKUP($A172,'Annex 2 EHV charges'!$D:$O,11,FALSE)),"")</f>
        <v/>
      </c>
      <c r="H172" s="78" t="str">
        <f>IFERROR(IF(VLOOKUP($A172,'Annex 2 EHV charges'!$D:$O,12,FALSE)=0,"",VLOOKUP($A172,'Annex 2 EHV charges'!$D:$O,12,FALSE)),"")</f>
        <v/>
      </c>
    </row>
    <row r="173" spans="1:8" x14ac:dyDescent="0.2">
      <c r="A173" s="72" t="str">
        <f t="array" ref="A173">IFERROR(INDEX('Annex 2 EHV charges'!$D$11:$D$11, MATCH(0, IF(ISBLANK('Annex 2 EHV charges'!$D$11:$D$11),1, COUNTIF(A$4:$A172, 'Annex 2 EHV charges'!$D$11:$D$11)), 0)),"")</f>
        <v/>
      </c>
      <c r="B173" s="71" t="str">
        <f>IF($A173="","",VLOOKUP($A173,'Annex 2 EHV charges'!$D:$O,2,0))</f>
        <v/>
      </c>
      <c r="C173" s="72" t="str">
        <f>IF($A173="","",VLOOKUP($A173,'Annex 2 EHV charges'!$D:$O,3,0))</f>
        <v/>
      </c>
      <c r="D173" s="71" t="str">
        <f>IF($A173="","",VLOOKUP($A173,'Annex 2 EHV charges'!$D:$O,4,0))</f>
        <v/>
      </c>
      <c r="E173" s="76" t="str">
        <f>IFERROR(IF(VLOOKUP($A173,'Annex 2 EHV charges'!$D:$O,9,FALSE)=0,"",VLOOKUP($A173,'Annex 2 EHV charges'!$D:$O,9,FALSE)),"")</f>
        <v/>
      </c>
      <c r="F173" s="77" t="str">
        <f>IFERROR(IF(VLOOKUP($A173,'Annex 2 EHV charges'!$D:$O,10,FALSE)=0,"",VLOOKUP($A173,'Annex 2 EHV charges'!$D:$O,10,FALSE)),"")</f>
        <v/>
      </c>
      <c r="G173" s="78" t="str">
        <f>IFERROR(IF(VLOOKUP($A173,'Annex 2 EHV charges'!$D:$O,11,FALSE)=0,"",VLOOKUP($A173,'Annex 2 EHV charges'!$D:$O,11,FALSE)),"")</f>
        <v/>
      </c>
      <c r="H173" s="78" t="str">
        <f>IFERROR(IF(VLOOKUP($A173,'Annex 2 EHV charges'!$D:$O,12,FALSE)=0,"",VLOOKUP($A173,'Annex 2 EHV charges'!$D:$O,12,FALSE)),"")</f>
        <v/>
      </c>
    </row>
    <row r="174" spans="1:8" x14ac:dyDescent="0.2">
      <c r="A174" s="72" t="str">
        <f t="array" ref="A174">IFERROR(INDEX('Annex 2 EHV charges'!$D$11:$D$11, MATCH(0, IF(ISBLANK('Annex 2 EHV charges'!$D$11:$D$11),1, COUNTIF(A$4:$A173, 'Annex 2 EHV charges'!$D$11:$D$11)), 0)),"")</f>
        <v/>
      </c>
      <c r="B174" s="71" t="str">
        <f>IF($A174="","",VLOOKUP($A174,'Annex 2 EHV charges'!$D:$O,2,0))</f>
        <v/>
      </c>
      <c r="C174" s="72" t="str">
        <f>IF($A174="","",VLOOKUP($A174,'Annex 2 EHV charges'!$D:$O,3,0))</f>
        <v/>
      </c>
      <c r="D174" s="71" t="str">
        <f>IF($A174="","",VLOOKUP($A174,'Annex 2 EHV charges'!$D:$O,4,0))</f>
        <v/>
      </c>
      <c r="E174" s="76" t="str">
        <f>IFERROR(IF(VLOOKUP($A174,'Annex 2 EHV charges'!$D:$O,9,FALSE)=0,"",VLOOKUP($A174,'Annex 2 EHV charges'!$D:$O,9,FALSE)),"")</f>
        <v/>
      </c>
      <c r="F174" s="77" t="str">
        <f>IFERROR(IF(VLOOKUP($A174,'Annex 2 EHV charges'!$D:$O,10,FALSE)=0,"",VLOOKUP($A174,'Annex 2 EHV charges'!$D:$O,10,FALSE)),"")</f>
        <v/>
      </c>
      <c r="G174" s="78" t="str">
        <f>IFERROR(IF(VLOOKUP($A174,'Annex 2 EHV charges'!$D:$O,11,FALSE)=0,"",VLOOKUP($A174,'Annex 2 EHV charges'!$D:$O,11,FALSE)),"")</f>
        <v/>
      </c>
      <c r="H174" s="78" t="str">
        <f>IFERROR(IF(VLOOKUP($A174,'Annex 2 EHV charges'!$D:$O,12,FALSE)=0,"",VLOOKUP($A174,'Annex 2 EHV charges'!$D:$O,12,FALSE)),"")</f>
        <v/>
      </c>
    </row>
    <row r="175" spans="1:8" x14ac:dyDescent="0.2">
      <c r="A175" s="72" t="str">
        <f t="array" ref="A175">IFERROR(INDEX('Annex 2 EHV charges'!$D$11:$D$11, MATCH(0, IF(ISBLANK('Annex 2 EHV charges'!$D$11:$D$11),1, COUNTIF(A$4:$A174, 'Annex 2 EHV charges'!$D$11:$D$11)), 0)),"")</f>
        <v/>
      </c>
      <c r="B175" s="71" t="str">
        <f>IF($A175="","",VLOOKUP($A175,'Annex 2 EHV charges'!$D:$O,2,0))</f>
        <v/>
      </c>
      <c r="C175" s="72" t="str">
        <f>IF($A175="","",VLOOKUP($A175,'Annex 2 EHV charges'!$D:$O,3,0))</f>
        <v/>
      </c>
      <c r="D175" s="71" t="str">
        <f>IF($A175="","",VLOOKUP($A175,'Annex 2 EHV charges'!$D:$O,4,0))</f>
        <v/>
      </c>
      <c r="E175" s="76" t="str">
        <f>IFERROR(IF(VLOOKUP($A175,'Annex 2 EHV charges'!$D:$O,9,FALSE)=0,"",VLOOKUP($A175,'Annex 2 EHV charges'!$D:$O,9,FALSE)),"")</f>
        <v/>
      </c>
      <c r="F175" s="77" t="str">
        <f>IFERROR(IF(VLOOKUP($A175,'Annex 2 EHV charges'!$D:$O,10,FALSE)=0,"",VLOOKUP($A175,'Annex 2 EHV charges'!$D:$O,10,FALSE)),"")</f>
        <v/>
      </c>
      <c r="G175" s="78" t="str">
        <f>IFERROR(IF(VLOOKUP($A175,'Annex 2 EHV charges'!$D:$O,11,FALSE)=0,"",VLOOKUP($A175,'Annex 2 EHV charges'!$D:$O,11,FALSE)),"")</f>
        <v/>
      </c>
      <c r="H175" s="78" t="str">
        <f>IFERROR(IF(VLOOKUP($A175,'Annex 2 EHV charges'!$D:$O,12,FALSE)=0,"",VLOOKUP($A175,'Annex 2 EHV charges'!$D:$O,12,FALSE)),"")</f>
        <v/>
      </c>
    </row>
    <row r="176" spans="1:8" x14ac:dyDescent="0.2">
      <c r="A176" s="72" t="str">
        <f t="array" ref="A176">IFERROR(INDEX('Annex 2 EHV charges'!$D$11:$D$11, MATCH(0, IF(ISBLANK('Annex 2 EHV charges'!$D$11:$D$11),1, COUNTIF(A$4:$A175, 'Annex 2 EHV charges'!$D$11:$D$11)), 0)),"")</f>
        <v/>
      </c>
      <c r="B176" s="71" t="str">
        <f>IF($A176="","",VLOOKUP($A176,'Annex 2 EHV charges'!$D:$O,2,0))</f>
        <v/>
      </c>
      <c r="C176" s="72" t="str">
        <f>IF($A176="","",VLOOKUP($A176,'Annex 2 EHV charges'!$D:$O,3,0))</f>
        <v/>
      </c>
      <c r="D176" s="71" t="str">
        <f>IF($A176="","",VLOOKUP($A176,'Annex 2 EHV charges'!$D:$O,4,0))</f>
        <v/>
      </c>
      <c r="E176" s="76" t="str">
        <f>IFERROR(IF(VLOOKUP($A176,'Annex 2 EHV charges'!$D:$O,9,FALSE)=0,"",VLOOKUP($A176,'Annex 2 EHV charges'!$D:$O,9,FALSE)),"")</f>
        <v/>
      </c>
      <c r="F176" s="77" t="str">
        <f>IFERROR(IF(VLOOKUP($A176,'Annex 2 EHV charges'!$D:$O,10,FALSE)=0,"",VLOOKUP($A176,'Annex 2 EHV charges'!$D:$O,10,FALSE)),"")</f>
        <v/>
      </c>
      <c r="G176" s="78" t="str">
        <f>IFERROR(IF(VLOOKUP($A176,'Annex 2 EHV charges'!$D:$O,11,FALSE)=0,"",VLOOKUP($A176,'Annex 2 EHV charges'!$D:$O,11,FALSE)),"")</f>
        <v/>
      </c>
      <c r="H176" s="78" t="str">
        <f>IFERROR(IF(VLOOKUP($A176,'Annex 2 EHV charges'!$D:$O,12,FALSE)=0,"",VLOOKUP($A176,'Annex 2 EHV charges'!$D:$O,12,FALSE)),"")</f>
        <v/>
      </c>
    </row>
    <row r="177" spans="1:8" x14ac:dyDescent="0.2">
      <c r="A177" s="72" t="str">
        <f t="array" ref="A177">IFERROR(INDEX('Annex 2 EHV charges'!$D$11:$D$11, MATCH(0, IF(ISBLANK('Annex 2 EHV charges'!$D$11:$D$11),1, COUNTIF(A$4:$A176, 'Annex 2 EHV charges'!$D$11:$D$11)), 0)),"")</f>
        <v/>
      </c>
      <c r="B177" s="71" t="str">
        <f>IF($A177="","",VLOOKUP($A177,'Annex 2 EHV charges'!$D:$O,2,0))</f>
        <v/>
      </c>
      <c r="C177" s="72" t="str">
        <f>IF($A177="","",VLOOKUP($A177,'Annex 2 EHV charges'!$D:$O,3,0))</f>
        <v/>
      </c>
      <c r="D177" s="71" t="str">
        <f>IF($A177="","",VLOOKUP($A177,'Annex 2 EHV charges'!$D:$O,4,0))</f>
        <v/>
      </c>
      <c r="E177" s="76" t="str">
        <f>IFERROR(IF(VLOOKUP($A177,'Annex 2 EHV charges'!$D:$O,9,FALSE)=0,"",VLOOKUP($A177,'Annex 2 EHV charges'!$D:$O,9,FALSE)),"")</f>
        <v/>
      </c>
      <c r="F177" s="77" t="str">
        <f>IFERROR(IF(VLOOKUP($A177,'Annex 2 EHV charges'!$D:$O,10,FALSE)=0,"",VLOOKUP($A177,'Annex 2 EHV charges'!$D:$O,10,FALSE)),"")</f>
        <v/>
      </c>
      <c r="G177" s="78" t="str">
        <f>IFERROR(IF(VLOOKUP($A177,'Annex 2 EHV charges'!$D:$O,11,FALSE)=0,"",VLOOKUP($A177,'Annex 2 EHV charges'!$D:$O,11,FALSE)),"")</f>
        <v/>
      </c>
      <c r="H177" s="78" t="str">
        <f>IFERROR(IF(VLOOKUP($A177,'Annex 2 EHV charges'!$D:$O,12,FALSE)=0,"",VLOOKUP($A177,'Annex 2 EHV charges'!$D:$O,12,FALSE)),"")</f>
        <v/>
      </c>
    </row>
    <row r="178" spans="1:8" x14ac:dyDescent="0.2">
      <c r="A178" s="72" t="str">
        <f t="array" ref="A178">IFERROR(INDEX('Annex 2 EHV charges'!$D$11:$D$11, MATCH(0, IF(ISBLANK('Annex 2 EHV charges'!$D$11:$D$11),1, COUNTIF(A$4:$A177, 'Annex 2 EHV charges'!$D$11:$D$11)), 0)),"")</f>
        <v/>
      </c>
      <c r="B178" s="71" t="str">
        <f>IF($A178="","",VLOOKUP($A178,'Annex 2 EHV charges'!$D:$O,2,0))</f>
        <v/>
      </c>
      <c r="C178" s="72" t="str">
        <f>IF($A178="","",VLOOKUP($A178,'Annex 2 EHV charges'!$D:$O,3,0))</f>
        <v/>
      </c>
      <c r="D178" s="71" t="str">
        <f>IF($A178="","",VLOOKUP($A178,'Annex 2 EHV charges'!$D:$O,4,0))</f>
        <v/>
      </c>
      <c r="E178" s="76" t="str">
        <f>IFERROR(IF(VLOOKUP($A178,'Annex 2 EHV charges'!$D:$O,9,FALSE)=0,"",VLOOKUP($A178,'Annex 2 EHV charges'!$D:$O,9,FALSE)),"")</f>
        <v/>
      </c>
      <c r="F178" s="77" t="str">
        <f>IFERROR(IF(VLOOKUP($A178,'Annex 2 EHV charges'!$D:$O,10,FALSE)=0,"",VLOOKUP($A178,'Annex 2 EHV charges'!$D:$O,10,FALSE)),"")</f>
        <v/>
      </c>
      <c r="G178" s="78" t="str">
        <f>IFERROR(IF(VLOOKUP($A178,'Annex 2 EHV charges'!$D:$O,11,FALSE)=0,"",VLOOKUP($A178,'Annex 2 EHV charges'!$D:$O,11,FALSE)),"")</f>
        <v/>
      </c>
      <c r="H178" s="78" t="str">
        <f>IFERROR(IF(VLOOKUP($A178,'Annex 2 EHV charges'!$D:$O,12,FALSE)=0,"",VLOOKUP($A178,'Annex 2 EHV charges'!$D:$O,12,FALSE)),"")</f>
        <v/>
      </c>
    </row>
    <row r="179" spans="1:8" x14ac:dyDescent="0.2">
      <c r="A179" s="72" t="str">
        <f t="array" ref="A179">IFERROR(INDEX('Annex 2 EHV charges'!$D$11:$D$11, MATCH(0, IF(ISBLANK('Annex 2 EHV charges'!$D$11:$D$11),1, COUNTIF(A$4:$A178, 'Annex 2 EHV charges'!$D$11:$D$11)), 0)),"")</f>
        <v/>
      </c>
      <c r="B179" s="71" t="str">
        <f>IF($A179="","",VLOOKUP($A179,'Annex 2 EHV charges'!$D:$O,2,0))</f>
        <v/>
      </c>
      <c r="C179" s="72" t="str">
        <f>IF($A179="","",VLOOKUP($A179,'Annex 2 EHV charges'!$D:$O,3,0))</f>
        <v/>
      </c>
      <c r="D179" s="71" t="str">
        <f>IF($A179="","",VLOOKUP($A179,'Annex 2 EHV charges'!$D:$O,4,0))</f>
        <v/>
      </c>
      <c r="E179" s="76" t="str">
        <f>IFERROR(IF(VLOOKUP($A179,'Annex 2 EHV charges'!$D:$O,9,FALSE)=0,"",VLOOKUP($A179,'Annex 2 EHV charges'!$D:$O,9,FALSE)),"")</f>
        <v/>
      </c>
      <c r="F179" s="77" t="str">
        <f>IFERROR(IF(VLOOKUP($A179,'Annex 2 EHV charges'!$D:$O,10,FALSE)=0,"",VLOOKUP($A179,'Annex 2 EHV charges'!$D:$O,10,FALSE)),"")</f>
        <v/>
      </c>
      <c r="G179" s="78" t="str">
        <f>IFERROR(IF(VLOOKUP($A179,'Annex 2 EHV charges'!$D:$O,11,FALSE)=0,"",VLOOKUP($A179,'Annex 2 EHV charges'!$D:$O,11,FALSE)),"")</f>
        <v/>
      </c>
      <c r="H179" s="78" t="str">
        <f>IFERROR(IF(VLOOKUP($A179,'Annex 2 EHV charges'!$D:$O,12,FALSE)=0,"",VLOOKUP($A179,'Annex 2 EHV charges'!$D:$O,12,FALSE)),"")</f>
        <v/>
      </c>
    </row>
    <row r="180" spans="1:8" x14ac:dyDescent="0.2">
      <c r="A180" s="72" t="str">
        <f t="array" ref="A180">IFERROR(INDEX('Annex 2 EHV charges'!$D$11:$D$11, MATCH(0, IF(ISBLANK('Annex 2 EHV charges'!$D$11:$D$11),1, COUNTIF(A$4:$A179, 'Annex 2 EHV charges'!$D$11:$D$11)), 0)),"")</f>
        <v/>
      </c>
      <c r="B180" s="71" t="str">
        <f>IF($A180="","",VLOOKUP($A180,'Annex 2 EHV charges'!$D:$O,2,0))</f>
        <v/>
      </c>
      <c r="C180" s="72" t="str">
        <f>IF($A180="","",VLOOKUP($A180,'Annex 2 EHV charges'!$D:$O,3,0))</f>
        <v/>
      </c>
      <c r="D180" s="71" t="str">
        <f>IF($A180="","",VLOOKUP($A180,'Annex 2 EHV charges'!$D:$O,4,0))</f>
        <v/>
      </c>
      <c r="E180" s="76" t="str">
        <f>IFERROR(IF(VLOOKUP($A180,'Annex 2 EHV charges'!$D:$O,9,FALSE)=0,"",VLOOKUP($A180,'Annex 2 EHV charges'!$D:$O,9,FALSE)),"")</f>
        <v/>
      </c>
      <c r="F180" s="77" t="str">
        <f>IFERROR(IF(VLOOKUP($A180,'Annex 2 EHV charges'!$D:$O,10,FALSE)=0,"",VLOOKUP($A180,'Annex 2 EHV charges'!$D:$O,10,FALSE)),"")</f>
        <v/>
      </c>
      <c r="G180" s="78" t="str">
        <f>IFERROR(IF(VLOOKUP($A180,'Annex 2 EHV charges'!$D:$O,11,FALSE)=0,"",VLOOKUP($A180,'Annex 2 EHV charges'!$D:$O,11,FALSE)),"")</f>
        <v/>
      </c>
      <c r="H180" s="78" t="str">
        <f>IFERROR(IF(VLOOKUP($A180,'Annex 2 EHV charges'!$D:$O,12,FALSE)=0,"",VLOOKUP($A180,'Annex 2 EHV charges'!$D:$O,12,FALSE)),"")</f>
        <v/>
      </c>
    </row>
    <row r="181" spans="1:8" x14ac:dyDescent="0.2">
      <c r="A181" s="72" t="str">
        <f t="array" ref="A181">IFERROR(INDEX('Annex 2 EHV charges'!$D$11:$D$11, MATCH(0, IF(ISBLANK('Annex 2 EHV charges'!$D$11:$D$11),1, COUNTIF(A$4:$A180, 'Annex 2 EHV charges'!$D$11:$D$11)), 0)),"")</f>
        <v/>
      </c>
      <c r="B181" s="71" t="str">
        <f>IF($A181="","",VLOOKUP($A181,'Annex 2 EHV charges'!$D:$O,2,0))</f>
        <v/>
      </c>
      <c r="C181" s="72" t="str">
        <f>IF($A181="","",VLOOKUP($A181,'Annex 2 EHV charges'!$D:$O,3,0))</f>
        <v/>
      </c>
      <c r="D181" s="71" t="str">
        <f>IF($A181="","",VLOOKUP($A181,'Annex 2 EHV charges'!$D:$O,4,0))</f>
        <v/>
      </c>
      <c r="E181" s="76" t="str">
        <f>IFERROR(IF(VLOOKUP($A181,'Annex 2 EHV charges'!$D:$O,9,FALSE)=0,"",VLOOKUP($A181,'Annex 2 EHV charges'!$D:$O,9,FALSE)),"")</f>
        <v/>
      </c>
      <c r="F181" s="77" t="str">
        <f>IFERROR(IF(VLOOKUP($A181,'Annex 2 EHV charges'!$D:$O,10,FALSE)=0,"",VLOOKUP($A181,'Annex 2 EHV charges'!$D:$O,10,FALSE)),"")</f>
        <v/>
      </c>
      <c r="G181" s="78" t="str">
        <f>IFERROR(IF(VLOOKUP($A181,'Annex 2 EHV charges'!$D:$O,11,FALSE)=0,"",VLOOKUP($A181,'Annex 2 EHV charges'!$D:$O,11,FALSE)),"")</f>
        <v/>
      </c>
      <c r="H181" s="78" t="str">
        <f>IFERROR(IF(VLOOKUP($A181,'Annex 2 EHV charges'!$D:$O,12,FALSE)=0,"",VLOOKUP($A181,'Annex 2 EHV charges'!$D:$O,12,FALSE)),"")</f>
        <v/>
      </c>
    </row>
    <row r="182" spans="1:8" x14ac:dyDescent="0.2">
      <c r="A182" s="72" t="str">
        <f t="array" ref="A182">IFERROR(INDEX('Annex 2 EHV charges'!$D$11:$D$11, MATCH(0, IF(ISBLANK('Annex 2 EHV charges'!$D$11:$D$11),1, COUNTIF(A$4:$A181, 'Annex 2 EHV charges'!$D$11:$D$11)), 0)),"")</f>
        <v/>
      </c>
      <c r="B182" s="71" t="str">
        <f>IF($A182="","",VLOOKUP($A182,'Annex 2 EHV charges'!$D:$O,2,0))</f>
        <v/>
      </c>
      <c r="C182" s="72" t="str">
        <f>IF($A182="","",VLOOKUP($A182,'Annex 2 EHV charges'!$D:$O,3,0))</f>
        <v/>
      </c>
      <c r="D182" s="71" t="str">
        <f>IF($A182="","",VLOOKUP($A182,'Annex 2 EHV charges'!$D:$O,4,0))</f>
        <v/>
      </c>
      <c r="E182" s="76" t="str">
        <f>IFERROR(IF(VLOOKUP($A182,'Annex 2 EHV charges'!$D:$O,9,FALSE)=0,"",VLOOKUP($A182,'Annex 2 EHV charges'!$D:$O,9,FALSE)),"")</f>
        <v/>
      </c>
      <c r="F182" s="77" t="str">
        <f>IFERROR(IF(VLOOKUP($A182,'Annex 2 EHV charges'!$D:$O,10,FALSE)=0,"",VLOOKUP($A182,'Annex 2 EHV charges'!$D:$O,10,FALSE)),"")</f>
        <v/>
      </c>
      <c r="G182" s="78" t="str">
        <f>IFERROR(IF(VLOOKUP($A182,'Annex 2 EHV charges'!$D:$O,11,FALSE)=0,"",VLOOKUP($A182,'Annex 2 EHV charges'!$D:$O,11,FALSE)),"")</f>
        <v/>
      </c>
      <c r="H182" s="78" t="str">
        <f>IFERROR(IF(VLOOKUP($A182,'Annex 2 EHV charges'!$D:$O,12,FALSE)=0,"",VLOOKUP($A182,'Annex 2 EHV charges'!$D:$O,12,FALSE)),"")</f>
        <v/>
      </c>
    </row>
    <row r="183" spans="1:8" x14ac:dyDescent="0.2">
      <c r="A183" s="72" t="str">
        <f t="array" ref="A183">IFERROR(INDEX('Annex 2 EHV charges'!$D$11:$D$11, MATCH(0, IF(ISBLANK('Annex 2 EHV charges'!$D$11:$D$11),1, COUNTIF(A$4:$A182, 'Annex 2 EHV charges'!$D$11:$D$11)), 0)),"")</f>
        <v/>
      </c>
      <c r="B183" s="71" t="str">
        <f>IF($A183="","",VLOOKUP($A183,'Annex 2 EHV charges'!$D:$O,2,0))</f>
        <v/>
      </c>
      <c r="C183" s="72" t="str">
        <f>IF($A183="","",VLOOKUP($A183,'Annex 2 EHV charges'!$D:$O,3,0))</f>
        <v/>
      </c>
      <c r="D183" s="71" t="str">
        <f>IF($A183="","",VLOOKUP($A183,'Annex 2 EHV charges'!$D:$O,4,0))</f>
        <v/>
      </c>
      <c r="E183" s="76" t="str">
        <f>IFERROR(IF(VLOOKUP($A183,'Annex 2 EHV charges'!$D:$O,9,FALSE)=0,"",VLOOKUP($A183,'Annex 2 EHV charges'!$D:$O,9,FALSE)),"")</f>
        <v/>
      </c>
      <c r="F183" s="77" t="str">
        <f>IFERROR(IF(VLOOKUP($A183,'Annex 2 EHV charges'!$D:$O,10,FALSE)=0,"",VLOOKUP($A183,'Annex 2 EHV charges'!$D:$O,10,FALSE)),"")</f>
        <v/>
      </c>
      <c r="G183" s="78" t="str">
        <f>IFERROR(IF(VLOOKUP($A183,'Annex 2 EHV charges'!$D:$O,11,FALSE)=0,"",VLOOKUP($A183,'Annex 2 EHV charges'!$D:$O,11,FALSE)),"")</f>
        <v/>
      </c>
      <c r="H183" s="78" t="str">
        <f>IFERROR(IF(VLOOKUP($A183,'Annex 2 EHV charges'!$D:$O,12,FALSE)=0,"",VLOOKUP($A183,'Annex 2 EHV charges'!$D:$O,12,FALSE)),"")</f>
        <v/>
      </c>
    </row>
    <row r="184" spans="1:8" x14ac:dyDescent="0.2">
      <c r="A184" s="72" t="str">
        <f t="array" ref="A184">IFERROR(INDEX('Annex 2 EHV charges'!$D$11:$D$11, MATCH(0, IF(ISBLANK('Annex 2 EHV charges'!$D$11:$D$11),1, COUNTIF(A$4:$A183, 'Annex 2 EHV charges'!$D$11:$D$11)), 0)),"")</f>
        <v/>
      </c>
      <c r="B184" s="71" t="str">
        <f>IF($A184="","",VLOOKUP($A184,'Annex 2 EHV charges'!$D:$O,2,0))</f>
        <v/>
      </c>
      <c r="C184" s="72" t="str">
        <f>IF($A184="","",VLOOKUP($A184,'Annex 2 EHV charges'!$D:$O,3,0))</f>
        <v/>
      </c>
      <c r="D184" s="71" t="str">
        <f>IF($A184="","",VLOOKUP($A184,'Annex 2 EHV charges'!$D:$O,4,0))</f>
        <v/>
      </c>
      <c r="E184" s="76" t="str">
        <f>IFERROR(IF(VLOOKUP($A184,'Annex 2 EHV charges'!$D:$O,9,FALSE)=0,"",VLOOKUP($A184,'Annex 2 EHV charges'!$D:$O,9,FALSE)),"")</f>
        <v/>
      </c>
      <c r="F184" s="77" t="str">
        <f>IFERROR(IF(VLOOKUP($A184,'Annex 2 EHV charges'!$D:$O,10,FALSE)=0,"",VLOOKUP($A184,'Annex 2 EHV charges'!$D:$O,10,FALSE)),"")</f>
        <v/>
      </c>
      <c r="G184" s="78" t="str">
        <f>IFERROR(IF(VLOOKUP($A184,'Annex 2 EHV charges'!$D:$O,11,FALSE)=0,"",VLOOKUP($A184,'Annex 2 EHV charges'!$D:$O,11,FALSE)),"")</f>
        <v/>
      </c>
      <c r="H184" s="78" t="str">
        <f>IFERROR(IF(VLOOKUP($A184,'Annex 2 EHV charges'!$D:$O,12,FALSE)=0,"",VLOOKUP($A184,'Annex 2 EHV charges'!$D:$O,12,FALSE)),"")</f>
        <v/>
      </c>
    </row>
    <row r="185" spans="1:8" x14ac:dyDescent="0.2">
      <c r="A185" s="72" t="str">
        <f t="array" ref="A185">IFERROR(INDEX('Annex 2 EHV charges'!$D$11:$D$11, MATCH(0, IF(ISBLANK('Annex 2 EHV charges'!$D$11:$D$11),1, COUNTIF(A$4:$A184, 'Annex 2 EHV charges'!$D$11:$D$11)), 0)),"")</f>
        <v/>
      </c>
      <c r="B185" s="71" t="str">
        <f>IF($A185="","",VLOOKUP($A185,'Annex 2 EHV charges'!$D:$O,2,0))</f>
        <v/>
      </c>
      <c r="C185" s="72" t="str">
        <f>IF($A185="","",VLOOKUP($A185,'Annex 2 EHV charges'!$D:$O,3,0))</f>
        <v/>
      </c>
      <c r="D185" s="71" t="str">
        <f>IF($A185="","",VLOOKUP($A185,'Annex 2 EHV charges'!$D:$O,4,0))</f>
        <v/>
      </c>
      <c r="E185" s="76" t="str">
        <f>IFERROR(IF(VLOOKUP($A185,'Annex 2 EHV charges'!$D:$O,9,FALSE)=0,"",VLOOKUP($A185,'Annex 2 EHV charges'!$D:$O,9,FALSE)),"")</f>
        <v/>
      </c>
      <c r="F185" s="77" t="str">
        <f>IFERROR(IF(VLOOKUP($A185,'Annex 2 EHV charges'!$D:$O,10,FALSE)=0,"",VLOOKUP($A185,'Annex 2 EHV charges'!$D:$O,10,FALSE)),"")</f>
        <v/>
      </c>
      <c r="G185" s="78" t="str">
        <f>IFERROR(IF(VLOOKUP($A185,'Annex 2 EHV charges'!$D:$O,11,FALSE)=0,"",VLOOKUP($A185,'Annex 2 EHV charges'!$D:$O,11,FALSE)),"")</f>
        <v/>
      </c>
      <c r="H185" s="78" t="str">
        <f>IFERROR(IF(VLOOKUP($A185,'Annex 2 EHV charges'!$D:$O,12,FALSE)=0,"",VLOOKUP($A185,'Annex 2 EHV charges'!$D:$O,12,FALSE)),"")</f>
        <v/>
      </c>
    </row>
    <row r="186" spans="1:8" x14ac:dyDescent="0.2">
      <c r="A186" s="72" t="str">
        <f t="array" ref="A186">IFERROR(INDEX('Annex 2 EHV charges'!$D$11:$D$11, MATCH(0, IF(ISBLANK('Annex 2 EHV charges'!$D$11:$D$11),1, COUNTIF(A$4:$A185, 'Annex 2 EHV charges'!$D$11:$D$11)), 0)),"")</f>
        <v/>
      </c>
      <c r="B186" s="71" t="str">
        <f>IF($A186="","",VLOOKUP($A186,'Annex 2 EHV charges'!$D:$O,2,0))</f>
        <v/>
      </c>
      <c r="C186" s="72" t="str">
        <f>IF($A186="","",VLOOKUP($A186,'Annex 2 EHV charges'!$D:$O,3,0))</f>
        <v/>
      </c>
      <c r="D186" s="71" t="str">
        <f>IF($A186="","",VLOOKUP($A186,'Annex 2 EHV charges'!$D:$O,4,0))</f>
        <v/>
      </c>
      <c r="E186" s="76" t="str">
        <f>IFERROR(IF(VLOOKUP($A186,'Annex 2 EHV charges'!$D:$O,9,FALSE)=0,"",VLOOKUP($A186,'Annex 2 EHV charges'!$D:$O,9,FALSE)),"")</f>
        <v/>
      </c>
      <c r="F186" s="77" t="str">
        <f>IFERROR(IF(VLOOKUP($A186,'Annex 2 EHV charges'!$D:$O,10,FALSE)=0,"",VLOOKUP($A186,'Annex 2 EHV charges'!$D:$O,10,FALSE)),"")</f>
        <v/>
      </c>
      <c r="G186" s="78" t="str">
        <f>IFERROR(IF(VLOOKUP($A186,'Annex 2 EHV charges'!$D:$O,11,FALSE)=0,"",VLOOKUP($A186,'Annex 2 EHV charges'!$D:$O,11,FALSE)),"")</f>
        <v/>
      </c>
      <c r="H186" s="78" t="str">
        <f>IFERROR(IF(VLOOKUP($A186,'Annex 2 EHV charges'!$D:$O,12,FALSE)=0,"",VLOOKUP($A186,'Annex 2 EHV charges'!$D:$O,12,FALSE)),"")</f>
        <v/>
      </c>
    </row>
    <row r="187" spans="1:8" x14ac:dyDescent="0.2">
      <c r="A187" s="72" t="str">
        <f t="array" ref="A187">IFERROR(INDEX('Annex 2 EHV charges'!$D$11:$D$11, MATCH(0, IF(ISBLANK('Annex 2 EHV charges'!$D$11:$D$11),1, COUNTIF(A$4:$A186, 'Annex 2 EHV charges'!$D$11:$D$11)), 0)),"")</f>
        <v/>
      </c>
      <c r="B187" s="71" t="str">
        <f>IF($A187="","",VLOOKUP($A187,'Annex 2 EHV charges'!$D:$O,2,0))</f>
        <v/>
      </c>
      <c r="C187" s="72" t="str">
        <f>IF($A187="","",VLOOKUP($A187,'Annex 2 EHV charges'!$D:$O,3,0))</f>
        <v/>
      </c>
      <c r="D187" s="71" t="str">
        <f>IF($A187="","",VLOOKUP($A187,'Annex 2 EHV charges'!$D:$O,4,0))</f>
        <v/>
      </c>
      <c r="E187" s="76" t="str">
        <f>IFERROR(IF(VLOOKUP($A187,'Annex 2 EHV charges'!$D:$O,9,FALSE)=0,"",VLOOKUP($A187,'Annex 2 EHV charges'!$D:$O,9,FALSE)),"")</f>
        <v/>
      </c>
      <c r="F187" s="77" t="str">
        <f>IFERROR(IF(VLOOKUP($A187,'Annex 2 EHV charges'!$D:$O,10,FALSE)=0,"",VLOOKUP($A187,'Annex 2 EHV charges'!$D:$O,10,FALSE)),"")</f>
        <v/>
      </c>
      <c r="G187" s="78" t="str">
        <f>IFERROR(IF(VLOOKUP($A187,'Annex 2 EHV charges'!$D:$O,11,FALSE)=0,"",VLOOKUP($A187,'Annex 2 EHV charges'!$D:$O,11,FALSE)),"")</f>
        <v/>
      </c>
      <c r="H187" s="78" t="str">
        <f>IFERROR(IF(VLOOKUP($A187,'Annex 2 EHV charges'!$D:$O,12,FALSE)=0,"",VLOOKUP($A187,'Annex 2 EHV charges'!$D:$O,12,FALSE)),"")</f>
        <v/>
      </c>
    </row>
    <row r="188" spans="1:8" x14ac:dyDescent="0.2">
      <c r="A188" s="72" t="str">
        <f t="array" ref="A188">IFERROR(INDEX('Annex 2 EHV charges'!$D$11:$D$11, MATCH(0, IF(ISBLANK('Annex 2 EHV charges'!$D$11:$D$11),1, COUNTIF(A$4:$A187, 'Annex 2 EHV charges'!$D$11:$D$11)), 0)),"")</f>
        <v/>
      </c>
      <c r="B188" s="71" t="str">
        <f>IF($A188="","",VLOOKUP($A188,'Annex 2 EHV charges'!$D:$O,2,0))</f>
        <v/>
      </c>
      <c r="C188" s="72" t="str">
        <f>IF($A188="","",VLOOKUP($A188,'Annex 2 EHV charges'!$D:$O,3,0))</f>
        <v/>
      </c>
      <c r="D188" s="71" t="str">
        <f>IF($A188="","",VLOOKUP($A188,'Annex 2 EHV charges'!$D:$O,4,0))</f>
        <v/>
      </c>
      <c r="E188" s="76" t="str">
        <f>IFERROR(IF(VLOOKUP($A188,'Annex 2 EHV charges'!$D:$O,9,FALSE)=0,"",VLOOKUP($A188,'Annex 2 EHV charges'!$D:$O,9,FALSE)),"")</f>
        <v/>
      </c>
      <c r="F188" s="77" t="str">
        <f>IFERROR(IF(VLOOKUP($A188,'Annex 2 EHV charges'!$D:$O,10,FALSE)=0,"",VLOOKUP($A188,'Annex 2 EHV charges'!$D:$O,10,FALSE)),"")</f>
        <v/>
      </c>
      <c r="G188" s="78" t="str">
        <f>IFERROR(IF(VLOOKUP($A188,'Annex 2 EHV charges'!$D:$O,11,FALSE)=0,"",VLOOKUP($A188,'Annex 2 EHV charges'!$D:$O,11,FALSE)),"")</f>
        <v/>
      </c>
      <c r="H188" s="78" t="str">
        <f>IFERROR(IF(VLOOKUP($A188,'Annex 2 EHV charges'!$D:$O,12,FALSE)=0,"",VLOOKUP($A188,'Annex 2 EHV charges'!$D:$O,12,FALSE)),"")</f>
        <v/>
      </c>
    </row>
    <row r="189" spans="1:8" x14ac:dyDescent="0.2">
      <c r="A189" s="72" t="str">
        <f t="array" ref="A189">IFERROR(INDEX('Annex 2 EHV charges'!$D$11:$D$11, MATCH(0, IF(ISBLANK('Annex 2 EHV charges'!$D$11:$D$11),1, COUNTIF(A$4:$A188, 'Annex 2 EHV charges'!$D$11:$D$11)), 0)),"")</f>
        <v/>
      </c>
      <c r="B189" s="71" t="str">
        <f>IF($A189="","",VLOOKUP($A189,'Annex 2 EHV charges'!$D:$O,2,0))</f>
        <v/>
      </c>
      <c r="C189" s="72" t="str">
        <f>IF($A189="","",VLOOKUP($A189,'Annex 2 EHV charges'!$D:$O,3,0))</f>
        <v/>
      </c>
      <c r="D189" s="71" t="str">
        <f>IF($A189="","",VLOOKUP($A189,'Annex 2 EHV charges'!$D:$O,4,0))</f>
        <v/>
      </c>
      <c r="E189" s="76" t="str">
        <f>IFERROR(IF(VLOOKUP($A189,'Annex 2 EHV charges'!$D:$O,9,FALSE)=0,"",VLOOKUP($A189,'Annex 2 EHV charges'!$D:$O,9,FALSE)),"")</f>
        <v/>
      </c>
      <c r="F189" s="77" t="str">
        <f>IFERROR(IF(VLOOKUP($A189,'Annex 2 EHV charges'!$D:$O,10,FALSE)=0,"",VLOOKUP($A189,'Annex 2 EHV charges'!$D:$O,10,FALSE)),"")</f>
        <v/>
      </c>
      <c r="G189" s="78" t="str">
        <f>IFERROR(IF(VLOOKUP($A189,'Annex 2 EHV charges'!$D:$O,11,FALSE)=0,"",VLOOKUP($A189,'Annex 2 EHV charges'!$D:$O,11,FALSE)),"")</f>
        <v/>
      </c>
      <c r="H189" s="78" t="str">
        <f>IFERROR(IF(VLOOKUP($A189,'Annex 2 EHV charges'!$D:$O,12,FALSE)=0,"",VLOOKUP($A189,'Annex 2 EHV charges'!$D:$O,12,FALSE)),"")</f>
        <v/>
      </c>
    </row>
    <row r="190" spans="1:8" x14ac:dyDescent="0.2">
      <c r="A190" s="72" t="str">
        <f t="array" ref="A190">IFERROR(INDEX('Annex 2 EHV charges'!$D$11:$D$11, MATCH(0, IF(ISBLANK('Annex 2 EHV charges'!$D$11:$D$11),1, COUNTIF(A$4:$A189, 'Annex 2 EHV charges'!$D$11:$D$11)), 0)),"")</f>
        <v/>
      </c>
      <c r="B190" s="71" t="str">
        <f>IF($A190="","",VLOOKUP($A190,'Annex 2 EHV charges'!$D:$O,2,0))</f>
        <v/>
      </c>
      <c r="C190" s="72" t="str">
        <f>IF($A190="","",VLOOKUP($A190,'Annex 2 EHV charges'!$D:$O,3,0))</f>
        <v/>
      </c>
      <c r="D190" s="71" t="str">
        <f>IF($A190="","",VLOOKUP($A190,'Annex 2 EHV charges'!$D:$O,4,0))</f>
        <v/>
      </c>
      <c r="E190" s="76" t="str">
        <f>IFERROR(IF(VLOOKUP($A190,'Annex 2 EHV charges'!$D:$O,9,FALSE)=0,"",VLOOKUP($A190,'Annex 2 EHV charges'!$D:$O,9,FALSE)),"")</f>
        <v/>
      </c>
      <c r="F190" s="77" t="str">
        <f>IFERROR(IF(VLOOKUP($A190,'Annex 2 EHV charges'!$D:$O,10,FALSE)=0,"",VLOOKUP($A190,'Annex 2 EHV charges'!$D:$O,10,FALSE)),"")</f>
        <v/>
      </c>
      <c r="G190" s="78" t="str">
        <f>IFERROR(IF(VLOOKUP($A190,'Annex 2 EHV charges'!$D:$O,11,FALSE)=0,"",VLOOKUP($A190,'Annex 2 EHV charges'!$D:$O,11,FALSE)),"")</f>
        <v/>
      </c>
      <c r="H190" s="78" t="str">
        <f>IFERROR(IF(VLOOKUP($A190,'Annex 2 EHV charges'!$D:$O,12,FALSE)=0,"",VLOOKUP($A190,'Annex 2 EHV charges'!$D:$O,12,FALSE)),"")</f>
        <v/>
      </c>
    </row>
    <row r="191" spans="1:8" x14ac:dyDescent="0.2">
      <c r="A191" s="72" t="str">
        <f t="array" ref="A191">IFERROR(INDEX('Annex 2 EHV charges'!$D$11:$D$11, MATCH(0, IF(ISBLANK('Annex 2 EHV charges'!$D$11:$D$11),1, COUNTIF(A$4:$A190, 'Annex 2 EHV charges'!$D$11:$D$11)), 0)),"")</f>
        <v/>
      </c>
      <c r="B191" s="71" t="str">
        <f>IF($A191="","",VLOOKUP($A191,'Annex 2 EHV charges'!$D:$O,2,0))</f>
        <v/>
      </c>
      <c r="C191" s="72" t="str">
        <f>IF($A191="","",VLOOKUP($A191,'Annex 2 EHV charges'!$D:$O,3,0))</f>
        <v/>
      </c>
      <c r="D191" s="71" t="str">
        <f>IF($A191="","",VLOOKUP($A191,'Annex 2 EHV charges'!$D:$O,4,0))</f>
        <v/>
      </c>
      <c r="E191" s="76" t="str">
        <f>IFERROR(IF(VLOOKUP($A191,'Annex 2 EHV charges'!$D:$O,9,FALSE)=0,"",VLOOKUP($A191,'Annex 2 EHV charges'!$D:$O,9,FALSE)),"")</f>
        <v/>
      </c>
      <c r="F191" s="77" t="str">
        <f>IFERROR(IF(VLOOKUP($A191,'Annex 2 EHV charges'!$D:$O,10,FALSE)=0,"",VLOOKUP($A191,'Annex 2 EHV charges'!$D:$O,10,FALSE)),"")</f>
        <v/>
      </c>
      <c r="G191" s="78" t="str">
        <f>IFERROR(IF(VLOOKUP($A191,'Annex 2 EHV charges'!$D:$O,11,FALSE)=0,"",VLOOKUP($A191,'Annex 2 EHV charges'!$D:$O,11,FALSE)),"")</f>
        <v/>
      </c>
      <c r="H191" s="78" t="str">
        <f>IFERROR(IF(VLOOKUP($A191,'Annex 2 EHV charges'!$D:$O,12,FALSE)=0,"",VLOOKUP($A191,'Annex 2 EHV charges'!$D:$O,12,FALSE)),"")</f>
        <v/>
      </c>
    </row>
    <row r="192" spans="1:8" x14ac:dyDescent="0.2">
      <c r="A192" s="72" t="str">
        <f t="array" ref="A192">IFERROR(INDEX('Annex 2 EHV charges'!$D$11:$D$11, MATCH(0, IF(ISBLANK('Annex 2 EHV charges'!$D$11:$D$11),1, COUNTIF(A$4:$A191, 'Annex 2 EHV charges'!$D$11:$D$11)), 0)),"")</f>
        <v/>
      </c>
      <c r="B192" s="71" t="str">
        <f>IF($A192="","",VLOOKUP($A192,'Annex 2 EHV charges'!$D:$O,2,0))</f>
        <v/>
      </c>
      <c r="C192" s="72" t="str">
        <f>IF($A192="","",VLOOKUP($A192,'Annex 2 EHV charges'!$D:$O,3,0))</f>
        <v/>
      </c>
      <c r="D192" s="71" t="str">
        <f>IF($A192="","",VLOOKUP($A192,'Annex 2 EHV charges'!$D:$O,4,0))</f>
        <v/>
      </c>
      <c r="E192" s="76" t="str">
        <f>IFERROR(IF(VLOOKUP($A192,'Annex 2 EHV charges'!$D:$O,9,FALSE)=0,"",VLOOKUP($A192,'Annex 2 EHV charges'!$D:$O,9,FALSE)),"")</f>
        <v/>
      </c>
      <c r="F192" s="77" t="str">
        <f>IFERROR(IF(VLOOKUP($A192,'Annex 2 EHV charges'!$D:$O,10,FALSE)=0,"",VLOOKUP($A192,'Annex 2 EHV charges'!$D:$O,10,FALSE)),"")</f>
        <v/>
      </c>
      <c r="G192" s="78" t="str">
        <f>IFERROR(IF(VLOOKUP($A192,'Annex 2 EHV charges'!$D:$O,11,FALSE)=0,"",VLOOKUP($A192,'Annex 2 EHV charges'!$D:$O,11,FALSE)),"")</f>
        <v/>
      </c>
      <c r="H192" s="78" t="str">
        <f>IFERROR(IF(VLOOKUP($A192,'Annex 2 EHV charges'!$D:$O,12,FALSE)=0,"",VLOOKUP($A192,'Annex 2 EHV charges'!$D:$O,12,FALSE)),"")</f>
        <v/>
      </c>
    </row>
    <row r="193" spans="1:8" x14ac:dyDescent="0.2">
      <c r="A193" s="72" t="str">
        <f t="array" ref="A193">IFERROR(INDEX('Annex 2 EHV charges'!$D$11:$D$11, MATCH(0, IF(ISBLANK('Annex 2 EHV charges'!$D$11:$D$11),1, COUNTIF(A$4:$A192, 'Annex 2 EHV charges'!$D$11:$D$11)), 0)),"")</f>
        <v/>
      </c>
      <c r="B193" s="71" t="str">
        <f>IF($A193="","",VLOOKUP($A193,'Annex 2 EHV charges'!$D:$O,2,0))</f>
        <v/>
      </c>
      <c r="C193" s="72" t="str">
        <f>IF($A193="","",VLOOKUP($A193,'Annex 2 EHV charges'!$D:$O,3,0))</f>
        <v/>
      </c>
      <c r="D193" s="71" t="str">
        <f>IF($A193="","",VLOOKUP($A193,'Annex 2 EHV charges'!$D:$O,4,0))</f>
        <v/>
      </c>
      <c r="E193" s="76" t="str">
        <f>IFERROR(IF(VLOOKUP($A193,'Annex 2 EHV charges'!$D:$O,9,FALSE)=0,"",VLOOKUP($A193,'Annex 2 EHV charges'!$D:$O,9,FALSE)),"")</f>
        <v/>
      </c>
      <c r="F193" s="77" t="str">
        <f>IFERROR(IF(VLOOKUP($A193,'Annex 2 EHV charges'!$D:$O,10,FALSE)=0,"",VLOOKUP($A193,'Annex 2 EHV charges'!$D:$O,10,FALSE)),"")</f>
        <v/>
      </c>
      <c r="G193" s="78" t="str">
        <f>IFERROR(IF(VLOOKUP($A193,'Annex 2 EHV charges'!$D:$O,11,FALSE)=0,"",VLOOKUP($A193,'Annex 2 EHV charges'!$D:$O,11,FALSE)),"")</f>
        <v/>
      </c>
      <c r="H193" s="78" t="str">
        <f>IFERROR(IF(VLOOKUP($A193,'Annex 2 EHV charges'!$D:$O,12,FALSE)=0,"",VLOOKUP($A193,'Annex 2 EHV charges'!$D:$O,12,FALSE)),"")</f>
        <v/>
      </c>
    </row>
    <row r="194" spans="1:8" x14ac:dyDescent="0.2">
      <c r="A194" s="72" t="str">
        <f t="array" ref="A194">IFERROR(INDEX('Annex 2 EHV charges'!$D$11:$D$11, MATCH(0, IF(ISBLANK('Annex 2 EHV charges'!$D$11:$D$11),1, COUNTIF(A$4:$A193, 'Annex 2 EHV charges'!$D$11:$D$11)), 0)),"")</f>
        <v/>
      </c>
      <c r="B194" s="71" t="str">
        <f>IF($A194="","",VLOOKUP($A194,'Annex 2 EHV charges'!$D:$O,2,0))</f>
        <v/>
      </c>
      <c r="C194" s="72" t="str">
        <f>IF($A194="","",VLOOKUP($A194,'Annex 2 EHV charges'!$D:$O,3,0))</f>
        <v/>
      </c>
      <c r="D194" s="71" t="str">
        <f>IF($A194="","",VLOOKUP($A194,'Annex 2 EHV charges'!$D:$O,4,0))</f>
        <v/>
      </c>
      <c r="E194" s="76" t="str">
        <f>IFERROR(IF(VLOOKUP($A194,'Annex 2 EHV charges'!$D:$O,9,FALSE)=0,"",VLOOKUP($A194,'Annex 2 EHV charges'!$D:$O,9,FALSE)),"")</f>
        <v/>
      </c>
      <c r="F194" s="77" t="str">
        <f>IFERROR(IF(VLOOKUP($A194,'Annex 2 EHV charges'!$D:$O,10,FALSE)=0,"",VLOOKUP($A194,'Annex 2 EHV charges'!$D:$O,10,FALSE)),"")</f>
        <v/>
      </c>
      <c r="G194" s="78" t="str">
        <f>IFERROR(IF(VLOOKUP($A194,'Annex 2 EHV charges'!$D:$O,11,FALSE)=0,"",VLOOKUP($A194,'Annex 2 EHV charges'!$D:$O,11,FALSE)),"")</f>
        <v/>
      </c>
      <c r="H194" s="78" t="str">
        <f>IFERROR(IF(VLOOKUP($A194,'Annex 2 EHV charges'!$D:$O,12,FALSE)=0,"",VLOOKUP($A194,'Annex 2 EHV charges'!$D:$O,12,FALSE)),"")</f>
        <v/>
      </c>
    </row>
    <row r="195" spans="1:8" x14ac:dyDescent="0.2">
      <c r="A195" s="72" t="str">
        <f t="array" ref="A195">IFERROR(INDEX('Annex 2 EHV charges'!$D$11:$D$11, MATCH(0, IF(ISBLANK('Annex 2 EHV charges'!$D$11:$D$11),1, COUNTIF(A$4:$A194, 'Annex 2 EHV charges'!$D$11:$D$11)), 0)),"")</f>
        <v/>
      </c>
      <c r="B195" s="71" t="str">
        <f>IF($A195="","",VLOOKUP($A195,'Annex 2 EHV charges'!$D:$O,2,0))</f>
        <v/>
      </c>
      <c r="C195" s="72" t="str">
        <f>IF($A195="","",VLOOKUP($A195,'Annex 2 EHV charges'!$D:$O,3,0))</f>
        <v/>
      </c>
      <c r="D195" s="71" t="str">
        <f>IF($A195="","",VLOOKUP($A195,'Annex 2 EHV charges'!$D:$O,4,0))</f>
        <v/>
      </c>
      <c r="E195" s="76" t="str">
        <f>IFERROR(IF(VLOOKUP($A195,'Annex 2 EHV charges'!$D:$O,9,FALSE)=0,"",VLOOKUP($A195,'Annex 2 EHV charges'!$D:$O,9,FALSE)),"")</f>
        <v/>
      </c>
      <c r="F195" s="77" t="str">
        <f>IFERROR(IF(VLOOKUP($A195,'Annex 2 EHV charges'!$D:$O,10,FALSE)=0,"",VLOOKUP($A195,'Annex 2 EHV charges'!$D:$O,10,FALSE)),"")</f>
        <v/>
      </c>
      <c r="G195" s="78" t="str">
        <f>IFERROR(IF(VLOOKUP($A195,'Annex 2 EHV charges'!$D:$O,11,FALSE)=0,"",VLOOKUP($A195,'Annex 2 EHV charges'!$D:$O,11,FALSE)),"")</f>
        <v/>
      </c>
      <c r="H195" s="78" t="str">
        <f>IFERROR(IF(VLOOKUP($A195,'Annex 2 EHV charges'!$D:$O,12,FALSE)=0,"",VLOOKUP($A195,'Annex 2 EHV charges'!$D:$O,12,FALSE)),"")</f>
        <v/>
      </c>
    </row>
    <row r="196" spans="1:8" x14ac:dyDescent="0.2">
      <c r="A196" s="72" t="str">
        <f t="array" ref="A196">IFERROR(INDEX('Annex 2 EHV charges'!$D$11:$D$11, MATCH(0, IF(ISBLANK('Annex 2 EHV charges'!$D$11:$D$11),1, COUNTIF(A$4:$A195, 'Annex 2 EHV charges'!$D$11:$D$11)), 0)),"")</f>
        <v/>
      </c>
      <c r="B196" s="71" t="str">
        <f>IF($A196="","",VLOOKUP($A196,'Annex 2 EHV charges'!$D:$O,2,0))</f>
        <v/>
      </c>
      <c r="C196" s="72" t="str">
        <f>IF($A196="","",VLOOKUP($A196,'Annex 2 EHV charges'!$D:$O,3,0))</f>
        <v/>
      </c>
      <c r="D196" s="71" t="str">
        <f>IF($A196="","",VLOOKUP($A196,'Annex 2 EHV charges'!$D:$O,4,0))</f>
        <v/>
      </c>
      <c r="E196" s="76" t="str">
        <f>IFERROR(IF(VLOOKUP($A196,'Annex 2 EHV charges'!$D:$O,9,FALSE)=0,"",VLOOKUP($A196,'Annex 2 EHV charges'!$D:$O,9,FALSE)),"")</f>
        <v/>
      </c>
      <c r="F196" s="77" t="str">
        <f>IFERROR(IF(VLOOKUP($A196,'Annex 2 EHV charges'!$D:$O,10,FALSE)=0,"",VLOOKUP($A196,'Annex 2 EHV charges'!$D:$O,10,FALSE)),"")</f>
        <v/>
      </c>
      <c r="G196" s="78" t="str">
        <f>IFERROR(IF(VLOOKUP($A196,'Annex 2 EHV charges'!$D:$O,11,FALSE)=0,"",VLOOKUP($A196,'Annex 2 EHV charges'!$D:$O,11,FALSE)),"")</f>
        <v/>
      </c>
      <c r="H196" s="78" t="str">
        <f>IFERROR(IF(VLOOKUP($A196,'Annex 2 EHV charges'!$D:$O,12,FALSE)=0,"",VLOOKUP($A196,'Annex 2 EHV charges'!$D:$O,12,FALSE)),"")</f>
        <v/>
      </c>
    </row>
    <row r="197" spans="1:8" x14ac:dyDescent="0.2">
      <c r="A197" s="72" t="str">
        <f t="array" ref="A197">IFERROR(INDEX('Annex 2 EHV charges'!$D$11:$D$11, MATCH(0, IF(ISBLANK('Annex 2 EHV charges'!$D$11:$D$11),1, COUNTIF(A$4:$A196, 'Annex 2 EHV charges'!$D$11:$D$11)), 0)),"")</f>
        <v/>
      </c>
      <c r="B197" s="71" t="str">
        <f>IF($A197="","",VLOOKUP($A197,'Annex 2 EHV charges'!$D:$O,2,0))</f>
        <v/>
      </c>
      <c r="C197" s="72" t="str">
        <f>IF($A197="","",VLOOKUP($A197,'Annex 2 EHV charges'!$D:$O,3,0))</f>
        <v/>
      </c>
      <c r="D197" s="71" t="str">
        <f>IF($A197="","",VLOOKUP($A197,'Annex 2 EHV charges'!$D:$O,4,0))</f>
        <v/>
      </c>
      <c r="E197" s="76" t="str">
        <f>IFERROR(IF(VLOOKUP($A197,'Annex 2 EHV charges'!$D:$O,9,FALSE)=0,"",VLOOKUP($A197,'Annex 2 EHV charges'!$D:$O,9,FALSE)),"")</f>
        <v/>
      </c>
      <c r="F197" s="77" t="str">
        <f>IFERROR(IF(VLOOKUP($A197,'Annex 2 EHV charges'!$D:$O,10,FALSE)=0,"",VLOOKUP($A197,'Annex 2 EHV charges'!$D:$O,10,FALSE)),"")</f>
        <v/>
      </c>
      <c r="G197" s="78" t="str">
        <f>IFERROR(IF(VLOOKUP($A197,'Annex 2 EHV charges'!$D:$O,11,FALSE)=0,"",VLOOKUP($A197,'Annex 2 EHV charges'!$D:$O,11,FALSE)),"")</f>
        <v/>
      </c>
      <c r="H197" s="78" t="str">
        <f>IFERROR(IF(VLOOKUP($A197,'Annex 2 EHV charges'!$D:$O,12,FALSE)=0,"",VLOOKUP($A197,'Annex 2 EHV charges'!$D:$O,12,FALSE)),"")</f>
        <v/>
      </c>
    </row>
    <row r="198" spans="1:8" x14ac:dyDescent="0.2">
      <c r="A198" s="72" t="str">
        <f t="array" ref="A198">IFERROR(INDEX('Annex 2 EHV charges'!$D$11:$D$11, MATCH(0, IF(ISBLANK('Annex 2 EHV charges'!$D$11:$D$11),1, COUNTIF(A$4:$A197, 'Annex 2 EHV charges'!$D$11:$D$11)), 0)),"")</f>
        <v/>
      </c>
      <c r="B198" s="71" t="str">
        <f>IF($A198="","",VLOOKUP($A198,'Annex 2 EHV charges'!$D:$O,2,0))</f>
        <v/>
      </c>
      <c r="C198" s="72" t="str">
        <f>IF($A198="","",VLOOKUP($A198,'Annex 2 EHV charges'!$D:$O,3,0))</f>
        <v/>
      </c>
      <c r="D198" s="71" t="str">
        <f>IF($A198="","",VLOOKUP($A198,'Annex 2 EHV charges'!$D:$O,4,0))</f>
        <v/>
      </c>
      <c r="E198" s="76" t="str">
        <f>IFERROR(IF(VLOOKUP($A198,'Annex 2 EHV charges'!$D:$O,9,FALSE)=0,"",VLOOKUP($A198,'Annex 2 EHV charges'!$D:$O,9,FALSE)),"")</f>
        <v/>
      </c>
      <c r="F198" s="77" t="str">
        <f>IFERROR(IF(VLOOKUP($A198,'Annex 2 EHV charges'!$D:$O,10,FALSE)=0,"",VLOOKUP($A198,'Annex 2 EHV charges'!$D:$O,10,FALSE)),"")</f>
        <v/>
      </c>
      <c r="G198" s="78" t="str">
        <f>IFERROR(IF(VLOOKUP($A198,'Annex 2 EHV charges'!$D:$O,11,FALSE)=0,"",VLOOKUP($A198,'Annex 2 EHV charges'!$D:$O,11,FALSE)),"")</f>
        <v/>
      </c>
      <c r="H198" s="78" t="str">
        <f>IFERROR(IF(VLOOKUP($A198,'Annex 2 EHV charges'!$D:$O,12,FALSE)=0,"",VLOOKUP($A198,'Annex 2 EHV charges'!$D:$O,12,FALSE)),"")</f>
        <v/>
      </c>
    </row>
    <row r="199" spans="1:8" x14ac:dyDescent="0.2">
      <c r="A199" s="72" t="str">
        <f t="array" ref="A199">IFERROR(INDEX('Annex 2 EHV charges'!$D$11:$D$11, MATCH(0, IF(ISBLANK('Annex 2 EHV charges'!$D$11:$D$11),1, COUNTIF(A$4:$A198, 'Annex 2 EHV charges'!$D$11:$D$11)), 0)),"")</f>
        <v/>
      </c>
      <c r="B199" s="71" t="str">
        <f>IF($A199="","",VLOOKUP($A199,'Annex 2 EHV charges'!$D:$O,2,0))</f>
        <v/>
      </c>
      <c r="C199" s="72" t="str">
        <f>IF($A199="","",VLOOKUP($A199,'Annex 2 EHV charges'!$D:$O,3,0))</f>
        <v/>
      </c>
      <c r="D199" s="71" t="str">
        <f>IF($A199="","",VLOOKUP($A199,'Annex 2 EHV charges'!$D:$O,4,0))</f>
        <v/>
      </c>
      <c r="E199" s="76" t="str">
        <f>IFERROR(IF(VLOOKUP($A199,'Annex 2 EHV charges'!$D:$O,9,FALSE)=0,"",VLOOKUP($A199,'Annex 2 EHV charges'!$D:$O,9,FALSE)),"")</f>
        <v/>
      </c>
      <c r="F199" s="77" t="str">
        <f>IFERROR(IF(VLOOKUP($A199,'Annex 2 EHV charges'!$D:$O,10,FALSE)=0,"",VLOOKUP($A199,'Annex 2 EHV charges'!$D:$O,10,FALSE)),"")</f>
        <v/>
      </c>
      <c r="G199" s="78" t="str">
        <f>IFERROR(IF(VLOOKUP($A199,'Annex 2 EHV charges'!$D:$O,11,FALSE)=0,"",VLOOKUP($A199,'Annex 2 EHV charges'!$D:$O,11,FALSE)),"")</f>
        <v/>
      </c>
      <c r="H199" s="78" t="str">
        <f>IFERROR(IF(VLOOKUP($A199,'Annex 2 EHV charges'!$D:$O,12,FALSE)=0,"",VLOOKUP($A199,'Annex 2 EHV charges'!$D:$O,12,FALSE)),"")</f>
        <v/>
      </c>
    </row>
    <row r="200" spans="1:8" x14ac:dyDescent="0.2">
      <c r="A200" s="72" t="str">
        <f t="array" ref="A200">IFERROR(INDEX('Annex 2 EHV charges'!$D$11:$D$11, MATCH(0, IF(ISBLANK('Annex 2 EHV charges'!$D$11:$D$11),1, COUNTIF(A$4:$A199, 'Annex 2 EHV charges'!$D$11:$D$11)), 0)),"")</f>
        <v/>
      </c>
      <c r="B200" s="71" t="str">
        <f>IF($A200="","",VLOOKUP($A200,'Annex 2 EHV charges'!$D:$O,2,0))</f>
        <v/>
      </c>
      <c r="C200" s="72" t="str">
        <f>IF($A200="","",VLOOKUP($A200,'Annex 2 EHV charges'!$D:$O,3,0))</f>
        <v/>
      </c>
      <c r="D200" s="71" t="str">
        <f>IF($A200="","",VLOOKUP($A200,'Annex 2 EHV charges'!$D:$O,4,0))</f>
        <v/>
      </c>
      <c r="E200" s="76" t="str">
        <f>IFERROR(IF(VLOOKUP($A200,'Annex 2 EHV charges'!$D:$O,9,FALSE)=0,"",VLOOKUP($A200,'Annex 2 EHV charges'!$D:$O,9,FALSE)),"")</f>
        <v/>
      </c>
      <c r="F200" s="77" t="str">
        <f>IFERROR(IF(VLOOKUP($A200,'Annex 2 EHV charges'!$D:$O,10,FALSE)=0,"",VLOOKUP($A200,'Annex 2 EHV charges'!$D:$O,10,FALSE)),"")</f>
        <v/>
      </c>
      <c r="G200" s="78" t="str">
        <f>IFERROR(IF(VLOOKUP($A200,'Annex 2 EHV charges'!$D:$O,11,FALSE)=0,"",VLOOKUP($A200,'Annex 2 EHV charges'!$D:$O,11,FALSE)),"")</f>
        <v/>
      </c>
      <c r="H200" s="78" t="str">
        <f>IFERROR(IF(VLOOKUP($A200,'Annex 2 EHV charges'!$D:$O,12,FALSE)=0,"",VLOOKUP($A200,'Annex 2 EHV charges'!$D:$O,12,FALSE)),"")</f>
        <v/>
      </c>
    </row>
    <row r="201" spans="1:8" x14ac:dyDescent="0.2">
      <c r="A201" s="72" t="str">
        <f t="array" ref="A201">IFERROR(INDEX('Annex 2 EHV charges'!$D$11:$D$11, MATCH(0, IF(ISBLANK('Annex 2 EHV charges'!$D$11:$D$11),1, COUNTIF(A$4:$A200, 'Annex 2 EHV charges'!$D$11:$D$11)), 0)),"")</f>
        <v/>
      </c>
      <c r="B201" s="71" t="str">
        <f>IF($A201="","",VLOOKUP($A201,'Annex 2 EHV charges'!$D:$O,2,0))</f>
        <v/>
      </c>
      <c r="C201" s="72" t="str">
        <f>IF($A201="","",VLOOKUP($A201,'Annex 2 EHV charges'!$D:$O,3,0))</f>
        <v/>
      </c>
      <c r="D201" s="71" t="str">
        <f>IF($A201="","",VLOOKUP($A201,'Annex 2 EHV charges'!$D:$O,4,0))</f>
        <v/>
      </c>
      <c r="E201" s="76" t="str">
        <f>IFERROR(IF(VLOOKUP($A201,'Annex 2 EHV charges'!$D:$O,9,FALSE)=0,"",VLOOKUP($A201,'Annex 2 EHV charges'!$D:$O,9,FALSE)),"")</f>
        <v/>
      </c>
      <c r="F201" s="77" t="str">
        <f>IFERROR(IF(VLOOKUP($A201,'Annex 2 EHV charges'!$D:$O,10,FALSE)=0,"",VLOOKUP($A201,'Annex 2 EHV charges'!$D:$O,10,FALSE)),"")</f>
        <v/>
      </c>
      <c r="G201" s="78" t="str">
        <f>IFERROR(IF(VLOOKUP($A201,'Annex 2 EHV charges'!$D:$O,11,FALSE)=0,"",VLOOKUP($A201,'Annex 2 EHV charges'!$D:$O,11,FALSE)),"")</f>
        <v/>
      </c>
      <c r="H201" s="78" t="str">
        <f>IFERROR(IF(VLOOKUP($A201,'Annex 2 EHV charges'!$D:$O,12,FALSE)=0,"",VLOOKUP($A201,'Annex 2 EHV charges'!$D:$O,12,FALSE)),"")</f>
        <v/>
      </c>
    </row>
    <row r="202" spans="1:8" x14ac:dyDescent="0.2">
      <c r="A202" s="72" t="str">
        <f t="array" ref="A202">IFERROR(INDEX('Annex 2 EHV charges'!$D$11:$D$11, MATCH(0, IF(ISBLANK('Annex 2 EHV charges'!$D$11:$D$11),1, COUNTIF(A$4:$A201, 'Annex 2 EHV charges'!$D$11:$D$11)), 0)),"")</f>
        <v/>
      </c>
      <c r="B202" s="71" t="str">
        <f>IF($A202="","",VLOOKUP($A202,'Annex 2 EHV charges'!$D:$O,2,0))</f>
        <v/>
      </c>
      <c r="C202" s="72" t="str">
        <f>IF($A202="","",VLOOKUP($A202,'Annex 2 EHV charges'!$D:$O,3,0))</f>
        <v/>
      </c>
      <c r="D202" s="71" t="str">
        <f>IF($A202="","",VLOOKUP($A202,'Annex 2 EHV charges'!$D:$O,4,0))</f>
        <v/>
      </c>
      <c r="E202" s="76" t="str">
        <f>IFERROR(IF(VLOOKUP($A202,'Annex 2 EHV charges'!$D:$O,9,FALSE)=0,"",VLOOKUP($A202,'Annex 2 EHV charges'!$D:$O,9,FALSE)),"")</f>
        <v/>
      </c>
      <c r="F202" s="77" t="str">
        <f>IFERROR(IF(VLOOKUP($A202,'Annex 2 EHV charges'!$D:$O,10,FALSE)=0,"",VLOOKUP($A202,'Annex 2 EHV charges'!$D:$O,10,FALSE)),"")</f>
        <v/>
      </c>
      <c r="G202" s="78" t="str">
        <f>IFERROR(IF(VLOOKUP($A202,'Annex 2 EHV charges'!$D:$O,11,FALSE)=0,"",VLOOKUP($A202,'Annex 2 EHV charges'!$D:$O,11,FALSE)),"")</f>
        <v/>
      </c>
      <c r="H202" s="78" t="str">
        <f>IFERROR(IF(VLOOKUP($A202,'Annex 2 EHV charges'!$D:$O,12,FALSE)=0,"",VLOOKUP($A202,'Annex 2 EHV charges'!$D:$O,12,FALSE)),"")</f>
        <v/>
      </c>
    </row>
    <row r="203" spans="1:8" x14ac:dyDescent="0.2">
      <c r="A203" s="72" t="str">
        <f t="array" ref="A203">IFERROR(INDEX('Annex 2 EHV charges'!$D$11:$D$11, MATCH(0, IF(ISBLANK('Annex 2 EHV charges'!$D$11:$D$11),1, COUNTIF(A$4:$A202, 'Annex 2 EHV charges'!$D$11:$D$11)), 0)),"")</f>
        <v/>
      </c>
      <c r="B203" s="71" t="str">
        <f>IF($A203="","",VLOOKUP($A203,'Annex 2 EHV charges'!$D:$O,2,0))</f>
        <v/>
      </c>
      <c r="C203" s="72" t="str">
        <f>IF($A203="","",VLOOKUP($A203,'Annex 2 EHV charges'!$D:$O,3,0))</f>
        <v/>
      </c>
      <c r="D203" s="71" t="str">
        <f>IF($A203="","",VLOOKUP($A203,'Annex 2 EHV charges'!$D:$O,4,0))</f>
        <v/>
      </c>
      <c r="E203" s="76" t="str">
        <f>IFERROR(IF(VLOOKUP($A203,'Annex 2 EHV charges'!$D:$O,9,FALSE)=0,"",VLOOKUP($A203,'Annex 2 EHV charges'!$D:$O,9,FALSE)),"")</f>
        <v/>
      </c>
      <c r="F203" s="77" t="str">
        <f>IFERROR(IF(VLOOKUP($A203,'Annex 2 EHV charges'!$D:$O,10,FALSE)=0,"",VLOOKUP($A203,'Annex 2 EHV charges'!$D:$O,10,FALSE)),"")</f>
        <v/>
      </c>
      <c r="G203" s="78" t="str">
        <f>IFERROR(IF(VLOOKUP($A203,'Annex 2 EHV charges'!$D:$O,11,FALSE)=0,"",VLOOKUP($A203,'Annex 2 EHV charges'!$D:$O,11,FALSE)),"")</f>
        <v/>
      </c>
      <c r="H203" s="78" t="str">
        <f>IFERROR(IF(VLOOKUP($A203,'Annex 2 EHV charges'!$D:$O,12,FALSE)=0,"",VLOOKUP($A203,'Annex 2 EHV charges'!$D:$O,12,FALSE)),"")</f>
        <v/>
      </c>
    </row>
    <row r="204" spans="1:8" x14ac:dyDescent="0.2">
      <c r="A204" s="72" t="str">
        <f t="array" ref="A204">IFERROR(INDEX('Annex 2 EHV charges'!$D$11:$D$11, MATCH(0, IF(ISBLANK('Annex 2 EHV charges'!$D$11:$D$11),1, COUNTIF(A$4:$A203, 'Annex 2 EHV charges'!$D$11:$D$11)), 0)),"")</f>
        <v/>
      </c>
      <c r="B204" s="71" t="str">
        <f>IF($A204="","",VLOOKUP($A204,'Annex 2 EHV charges'!$D:$O,2,0))</f>
        <v/>
      </c>
      <c r="C204" s="72" t="str">
        <f>IF($A204="","",VLOOKUP($A204,'Annex 2 EHV charges'!$D:$O,3,0))</f>
        <v/>
      </c>
      <c r="D204" s="71" t="str">
        <f>IF($A204="","",VLOOKUP($A204,'Annex 2 EHV charges'!$D:$O,4,0))</f>
        <v/>
      </c>
      <c r="E204" s="76" t="str">
        <f>IFERROR(IF(VLOOKUP($A204,'Annex 2 EHV charges'!$D:$O,9,FALSE)=0,"",VLOOKUP($A204,'Annex 2 EHV charges'!$D:$O,9,FALSE)),"")</f>
        <v/>
      </c>
      <c r="F204" s="77" t="str">
        <f>IFERROR(IF(VLOOKUP($A204,'Annex 2 EHV charges'!$D:$O,10,FALSE)=0,"",VLOOKUP($A204,'Annex 2 EHV charges'!$D:$O,10,FALSE)),"")</f>
        <v/>
      </c>
      <c r="G204" s="78" t="str">
        <f>IFERROR(IF(VLOOKUP($A204,'Annex 2 EHV charges'!$D:$O,11,FALSE)=0,"",VLOOKUP($A204,'Annex 2 EHV charges'!$D:$O,11,FALSE)),"")</f>
        <v/>
      </c>
      <c r="H204" s="78" t="str">
        <f>IFERROR(IF(VLOOKUP($A204,'Annex 2 EHV charges'!$D:$O,12,FALSE)=0,"",VLOOKUP($A204,'Annex 2 EHV charges'!$D:$O,12,FALSE)),"")</f>
        <v/>
      </c>
    </row>
    <row r="205" spans="1:8" x14ac:dyDescent="0.2">
      <c r="A205" s="72" t="str">
        <f t="array" ref="A205">IFERROR(INDEX('Annex 2 EHV charges'!$D$11:$D$11, MATCH(0, IF(ISBLANK('Annex 2 EHV charges'!$D$11:$D$11),1, COUNTIF(A$4:$A204, 'Annex 2 EHV charges'!$D$11:$D$11)), 0)),"")</f>
        <v/>
      </c>
      <c r="B205" s="71" t="str">
        <f>IF($A205="","",VLOOKUP($A205,'Annex 2 EHV charges'!$D:$O,2,0))</f>
        <v/>
      </c>
      <c r="C205" s="72" t="str">
        <f>IF($A205="","",VLOOKUP($A205,'Annex 2 EHV charges'!$D:$O,3,0))</f>
        <v/>
      </c>
      <c r="D205" s="71" t="str">
        <f>IF($A205="","",VLOOKUP($A205,'Annex 2 EHV charges'!$D:$O,4,0))</f>
        <v/>
      </c>
      <c r="E205" s="76" t="str">
        <f>IFERROR(IF(VLOOKUP($A205,'Annex 2 EHV charges'!$D:$O,9,FALSE)=0,"",VLOOKUP($A205,'Annex 2 EHV charges'!$D:$O,9,FALSE)),"")</f>
        <v/>
      </c>
      <c r="F205" s="77" t="str">
        <f>IFERROR(IF(VLOOKUP($A205,'Annex 2 EHV charges'!$D:$O,10,FALSE)=0,"",VLOOKUP($A205,'Annex 2 EHV charges'!$D:$O,10,FALSE)),"")</f>
        <v/>
      </c>
      <c r="G205" s="78" t="str">
        <f>IFERROR(IF(VLOOKUP($A205,'Annex 2 EHV charges'!$D:$O,11,FALSE)=0,"",VLOOKUP($A205,'Annex 2 EHV charges'!$D:$O,11,FALSE)),"")</f>
        <v/>
      </c>
      <c r="H205" s="78" t="str">
        <f>IFERROR(IF(VLOOKUP($A205,'Annex 2 EHV charges'!$D:$O,12,FALSE)=0,"",VLOOKUP($A205,'Annex 2 EHV charges'!$D:$O,12,FALSE)),"")</f>
        <v/>
      </c>
    </row>
    <row r="206" spans="1:8" x14ac:dyDescent="0.2">
      <c r="A206" s="72" t="str">
        <f t="array" ref="A206">IFERROR(INDEX('Annex 2 EHV charges'!$D$11:$D$11, MATCH(0, IF(ISBLANK('Annex 2 EHV charges'!$D$11:$D$11),1, COUNTIF(A$4:$A205, 'Annex 2 EHV charges'!$D$11:$D$11)), 0)),"")</f>
        <v/>
      </c>
      <c r="B206" s="71" t="str">
        <f>IF($A206="","",VLOOKUP($A206,'Annex 2 EHV charges'!$D:$O,2,0))</f>
        <v/>
      </c>
      <c r="C206" s="72" t="str">
        <f>IF($A206="","",VLOOKUP($A206,'Annex 2 EHV charges'!$D:$O,3,0))</f>
        <v/>
      </c>
      <c r="D206" s="71" t="str">
        <f>IF($A206="","",VLOOKUP($A206,'Annex 2 EHV charges'!$D:$O,4,0))</f>
        <v/>
      </c>
      <c r="E206" s="76" t="str">
        <f>IFERROR(IF(VLOOKUP($A206,'Annex 2 EHV charges'!$D:$O,9,FALSE)=0,"",VLOOKUP($A206,'Annex 2 EHV charges'!$D:$O,9,FALSE)),"")</f>
        <v/>
      </c>
      <c r="F206" s="77" t="str">
        <f>IFERROR(IF(VLOOKUP($A206,'Annex 2 EHV charges'!$D:$O,10,FALSE)=0,"",VLOOKUP($A206,'Annex 2 EHV charges'!$D:$O,10,FALSE)),"")</f>
        <v/>
      </c>
      <c r="G206" s="78" t="str">
        <f>IFERROR(IF(VLOOKUP($A206,'Annex 2 EHV charges'!$D:$O,11,FALSE)=0,"",VLOOKUP($A206,'Annex 2 EHV charges'!$D:$O,11,FALSE)),"")</f>
        <v/>
      </c>
      <c r="H206" s="78" t="str">
        <f>IFERROR(IF(VLOOKUP($A206,'Annex 2 EHV charges'!$D:$O,12,FALSE)=0,"",VLOOKUP($A206,'Annex 2 EHV charges'!$D:$O,12,FALSE)),"")</f>
        <v/>
      </c>
    </row>
    <row r="207" spans="1:8" x14ac:dyDescent="0.2">
      <c r="A207" s="72" t="str">
        <f t="array" ref="A207">IFERROR(INDEX('Annex 2 EHV charges'!$D$11:$D$11, MATCH(0, IF(ISBLANK('Annex 2 EHV charges'!$D$11:$D$11),1, COUNTIF(A$4:$A206, 'Annex 2 EHV charges'!$D$11:$D$11)), 0)),"")</f>
        <v/>
      </c>
      <c r="B207" s="71" t="str">
        <f>IF($A207="","",VLOOKUP($A207,'Annex 2 EHV charges'!$D:$O,2,0))</f>
        <v/>
      </c>
      <c r="C207" s="72" t="str">
        <f>IF($A207="","",VLOOKUP($A207,'Annex 2 EHV charges'!$D:$O,3,0))</f>
        <v/>
      </c>
      <c r="D207" s="71" t="str">
        <f>IF($A207="","",VLOOKUP($A207,'Annex 2 EHV charges'!$D:$O,4,0))</f>
        <v/>
      </c>
      <c r="E207" s="76" t="str">
        <f>IFERROR(IF(VLOOKUP($A207,'Annex 2 EHV charges'!$D:$O,9,FALSE)=0,"",VLOOKUP($A207,'Annex 2 EHV charges'!$D:$O,9,FALSE)),"")</f>
        <v/>
      </c>
      <c r="F207" s="77" t="str">
        <f>IFERROR(IF(VLOOKUP($A207,'Annex 2 EHV charges'!$D:$O,10,FALSE)=0,"",VLOOKUP($A207,'Annex 2 EHV charges'!$D:$O,10,FALSE)),"")</f>
        <v/>
      </c>
      <c r="G207" s="78" t="str">
        <f>IFERROR(IF(VLOOKUP($A207,'Annex 2 EHV charges'!$D:$O,11,FALSE)=0,"",VLOOKUP($A207,'Annex 2 EHV charges'!$D:$O,11,FALSE)),"")</f>
        <v/>
      </c>
      <c r="H207" s="78" t="str">
        <f>IFERROR(IF(VLOOKUP($A207,'Annex 2 EHV charges'!$D:$O,12,FALSE)=0,"",VLOOKUP($A207,'Annex 2 EHV charges'!$D:$O,12,FALSE)),"")</f>
        <v/>
      </c>
    </row>
    <row r="208" spans="1:8" x14ac:dyDescent="0.2">
      <c r="A208" s="72" t="str">
        <f t="array" ref="A208">IFERROR(INDEX('Annex 2 EHV charges'!$D$11:$D$11, MATCH(0, IF(ISBLANK('Annex 2 EHV charges'!$D$11:$D$11),1, COUNTIF(A$4:$A207, 'Annex 2 EHV charges'!$D$11:$D$11)), 0)),"")</f>
        <v/>
      </c>
      <c r="B208" s="71" t="str">
        <f>IF($A208="","",VLOOKUP($A208,'Annex 2 EHV charges'!$D:$O,2,0))</f>
        <v/>
      </c>
      <c r="C208" s="72" t="str">
        <f>IF($A208="","",VLOOKUP($A208,'Annex 2 EHV charges'!$D:$O,3,0))</f>
        <v/>
      </c>
      <c r="D208" s="71" t="str">
        <f>IF($A208="","",VLOOKUP($A208,'Annex 2 EHV charges'!$D:$O,4,0))</f>
        <v/>
      </c>
      <c r="E208" s="76" t="str">
        <f>IFERROR(IF(VLOOKUP($A208,'Annex 2 EHV charges'!$D:$O,9,FALSE)=0,"",VLOOKUP($A208,'Annex 2 EHV charges'!$D:$O,9,FALSE)),"")</f>
        <v/>
      </c>
      <c r="F208" s="77" t="str">
        <f>IFERROR(IF(VLOOKUP($A208,'Annex 2 EHV charges'!$D:$O,10,FALSE)=0,"",VLOOKUP($A208,'Annex 2 EHV charges'!$D:$O,10,FALSE)),"")</f>
        <v/>
      </c>
      <c r="G208" s="78" t="str">
        <f>IFERROR(IF(VLOOKUP($A208,'Annex 2 EHV charges'!$D:$O,11,FALSE)=0,"",VLOOKUP($A208,'Annex 2 EHV charges'!$D:$O,11,FALSE)),"")</f>
        <v/>
      </c>
      <c r="H208" s="78" t="str">
        <f>IFERROR(IF(VLOOKUP($A208,'Annex 2 EHV charges'!$D:$O,12,FALSE)=0,"",VLOOKUP($A208,'Annex 2 EHV charges'!$D:$O,12,FALSE)),"")</f>
        <v/>
      </c>
    </row>
    <row r="209" spans="1:8" x14ac:dyDescent="0.2">
      <c r="A209" s="72" t="str">
        <f t="array" ref="A209">IFERROR(INDEX('Annex 2 EHV charges'!$D$11:$D$11, MATCH(0, IF(ISBLANK('Annex 2 EHV charges'!$D$11:$D$11),1, COUNTIF(A$4:$A208, 'Annex 2 EHV charges'!$D$11:$D$11)), 0)),"")</f>
        <v/>
      </c>
      <c r="B209" s="71" t="str">
        <f>IF($A209="","",VLOOKUP($A209,'Annex 2 EHV charges'!$D:$O,2,0))</f>
        <v/>
      </c>
      <c r="C209" s="72" t="str">
        <f>IF($A209="","",VLOOKUP($A209,'Annex 2 EHV charges'!$D:$O,3,0))</f>
        <v/>
      </c>
      <c r="D209" s="71" t="str">
        <f>IF($A209="","",VLOOKUP($A209,'Annex 2 EHV charges'!$D:$O,4,0))</f>
        <v/>
      </c>
      <c r="E209" s="76" t="str">
        <f>IFERROR(IF(VLOOKUP($A209,'Annex 2 EHV charges'!$D:$O,9,FALSE)=0,"",VLOOKUP($A209,'Annex 2 EHV charges'!$D:$O,9,FALSE)),"")</f>
        <v/>
      </c>
      <c r="F209" s="77" t="str">
        <f>IFERROR(IF(VLOOKUP($A209,'Annex 2 EHV charges'!$D:$O,10,FALSE)=0,"",VLOOKUP($A209,'Annex 2 EHV charges'!$D:$O,10,FALSE)),"")</f>
        <v/>
      </c>
      <c r="G209" s="78" t="str">
        <f>IFERROR(IF(VLOOKUP($A209,'Annex 2 EHV charges'!$D:$O,11,FALSE)=0,"",VLOOKUP($A209,'Annex 2 EHV charges'!$D:$O,11,FALSE)),"")</f>
        <v/>
      </c>
      <c r="H209" s="78" t="str">
        <f>IFERROR(IF(VLOOKUP($A209,'Annex 2 EHV charges'!$D:$O,12,FALSE)=0,"",VLOOKUP($A209,'Annex 2 EHV charges'!$D:$O,12,FALSE)),"")</f>
        <v/>
      </c>
    </row>
    <row r="210" spans="1:8" x14ac:dyDescent="0.2">
      <c r="A210" s="72" t="str">
        <f t="array" ref="A210">IFERROR(INDEX('Annex 2 EHV charges'!$D$11:$D$11, MATCH(0, IF(ISBLANK('Annex 2 EHV charges'!$D$11:$D$11),1, COUNTIF(A$4:$A209, 'Annex 2 EHV charges'!$D$11:$D$11)), 0)),"")</f>
        <v/>
      </c>
      <c r="B210" s="71" t="str">
        <f>IF($A210="","",VLOOKUP($A210,'Annex 2 EHV charges'!$D:$O,2,0))</f>
        <v/>
      </c>
      <c r="C210" s="72" t="str">
        <f>IF($A210="","",VLOOKUP($A210,'Annex 2 EHV charges'!$D:$O,3,0))</f>
        <v/>
      </c>
      <c r="D210" s="71" t="str">
        <f>IF($A210="","",VLOOKUP($A210,'Annex 2 EHV charges'!$D:$O,4,0))</f>
        <v/>
      </c>
      <c r="E210" s="76" t="str">
        <f>IFERROR(IF(VLOOKUP($A210,'Annex 2 EHV charges'!$D:$O,9,FALSE)=0,"",VLOOKUP($A210,'Annex 2 EHV charges'!$D:$O,9,FALSE)),"")</f>
        <v/>
      </c>
      <c r="F210" s="77" t="str">
        <f>IFERROR(IF(VLOOKUP($A210,'Annex 2 EHV charges'!$D:$O,10,FALSE)=0,"",VLOOKUP($A210,'Annex 2 EHV charges'!$D:$O,10,FALSE)),"")</f>
        <v/>
      </c>
      <c r="G210" s="78" t="str">
        <f>IFERROR(IF(VLOOKUP($A210,'Annex 2 EHV charges'!$D:$O,11,FALSE)=0,"",VLOOKUP($A210,'Annex 2 EHV charges'!$D:$O,11,FALSE)),"")</f>
        <v/>
      </c>
      <c r="H210" s="78" t="str">
        <f>IFERROR(IF(VLOOKUP($A210,'Annex 2 EHV charges'!$D:$O,12,FALSE)=0,"",VLOOKUP($A210,'Annex 2 EHV charges'!$D:$O,12,FALSE)),"")</f>
        <v/>
      </c>
    </row>
    <row r="211" spans="1:8" x14ac:dyDescent="0.2">
      <c r="A211" s="72" t="str">
        <f t="array" ref="A211">IFERROR(INDEX('Annex 2 EHV charges'!$D$11:$D$11, MATCH(0, IF(ISBLANK('Annex 2 EHV charges'!$D$11:$D$11),1, COUNTIF(A$4:$A210, 'Annex 2 EHV charges'!$D$11:$D$11)), 0)),"")</f>
        <v/>
      </c>
      <c r="B211" s="71" t="str">
        <f>IF($A211="","",VLOOKUP($A211,'Annex 2 EHV charges'!$D:$O,2,0))</f>
        <v/>
      </c>
      <c r="C211" s="72" t="str">
        <f>IF($A211="","",VLOOKUP($A211,'Annex 2 EHV charges'!$D:$O,3,0))</f>
        <v/>
      </c>
      <c r="D211" s="71" t="str">
        <f>IF($A211="","",VLOOKUP($A211,'Annex 2 EHV charges'!$D:$O,4,0))</f>
        <v/>
      </c>
      <c r="E211" s="76" t="str">
        <f>IFERROR(IF(VLOOKUP($A211,'Annex 2 EHV charges'!$D:$O,9,FALSE)=0,"",VLOOKUP($A211,'Annex 2 EHV charges'!$D:$O,9,FALSE)),"")</f>
        <v/>
      </c>
      <c r="F211" s="77" t="str">
        <f>IFERROR(IF(VLOOKUP($A211,'Annex 2 EHV charges'!$D:$O,10,FALSE)=0,"",VLOOKUP($A211,'Annex 2 EHV charges'!$D:$O,10,FALSE)),"")</f>
        <v/>
      </c>
      <c r="G211" s="78" t="str">
        <f>IFERROR(IF(VLOOKUP($A211,'Annex 2 EHV charges'!$D:$O,11,FALSE)=0,"",VLOOKUP($A211,'Annex 2 EHV charges'!$D:$O,11,FALSE)),"")</f>
        <v/>
      </c>
      <c r="H211" s="78" t="str">
        <f>IFERROR(IF(VLOOKUP($A211,'Annex 2 EHV charges'!$D:$O,12,FALSE)=0,"",VLOOKUP($A211,'Annex 2 EHV charges'!$D:$O,12,FALSE)),"")</f>
        <v/>
      </c>
    </row>
    <row r="212" spans="1:8" x14ac:dyDescent="0.2">
      <c r="A212" s="72" t="str">
        <f t="array" ref="A212">IFERROR(INDEX('Annex 2 EHV charges'!$D$11:$D$11, MATCH(0, IF(ISBLANK('Annex 2 EHV charges'!$D$11:$D$11),1, COUNTIF(A$4:$A211, 'Annex 2 EHV charges'!$D$11:$D$11)), 0)),"")</f>
        <v/>
      </c>
      <c r="B212" s="71" t="str">
        <f>IF($A212="","",VLOOKUP($A212,'Annex 2 EHV charges'!$D:$O,2,0))</f>
        <v/>
      </c>
      <c r="C212" s="72" t="str">
        <f>IF($A212="","",VLOOKUP($A212,'Annex 2 EHV charges'!$D:$O,3,0))</f>
        <v/>
      </c>
      <c r="D212" s="71" t="str">
        <f>IF($A212="","",VLOOKUP($A212,'Annex 2 EHV charges'!$D:$O,4,0))</f>
        <v/>
      </c>
      <c r="E212" s="76" t="str">
        <f>IFERROR(IF(VLOOKUP($A212,'Annex 2 EHV charges'!$D:$O,9,FALSE)=0,"",VLOOKUP($A212,'Annex 2 EHV charges'!$D:$O,9,FALSE)),"")</f>
        <v/>
      </c>
      <c r="F212" s="77" t="str">
        <f>IFERROR(IF(VLOOKUP($A212,'Annex 2 EHV charges'!$D:$O,10,FALSE)=0,"",VLOOKUP($A212,'Annex 2 EHV charges'!$D:$O,10,FALSE)),"")</f>
        <v/>
      </c>
      <c r="G212" s="78" t="str">
        <f>IFERROR(IF(VLOOKUP($A212,'Annex 2 EHV charges'!$D:$O,11,FALSE)=0,"",VLOOKUP($A212,'Annex 2 EHV charges'!$D:$O,11,FALSE)),"")</f>
        <v/>
      </c>
      <c r="H212" s="78" t="str">
        <f>IFERROR(IF(VLOOKUP($A212,'Annex 2 EHV charges'!$D:$O,12,FALSE)=0,"",VLOOKUP($A212,'Annex 2 EHV charges'!$D:$O,12,FALSE)),"")</f>
        <v/>
      </c>
    </row>
    <row r="213" spans="1:8" x14ac:dyDescent="0.2">
      <c r="A213" s="72" t="str">
        <f t="array" ref="A213">IFERROR(INDEX('Annex 2 EHV charges'!$D$11:$D$11, MATCH(0, IF(ISBLANK('Annex 2 EHV charges'!$D$11:$D$11),1, COUNTIF(A$4:$A212, 'Annex 2 EHV charges'!$D$11:$D$11)), 0)),"")</f>
        <v/>
      </c>
      <c r="B213" s="71" t="str">
        <f>IF($A213="","",VLOOKUP($A213,'Annex 2 EHV charges'!$D:$O,2,0))</f>
        <v/>
      </c>
      <c r="C213" s="72" t="str">
        <f>IF($A213="","",VLOOKUP($A213,'Annex 2 EHV charges'!$D:$O,3,0))</f>
        <v/>
      </c>
      <c r="D213" s="71" t="str">
        <f>IF($A213="","",VLOOKUP($A213,'Annex 2 EHV charges'!$D:$O,4,0))</f>
        <v/>
      </c>
      <c r="E213" s="76" t="str">
        <f>IFERROR(IF(VLOOKUP($A213,'Annex 2 EHV charges'!$D:$O,9,FALSE)=0,"",VLOOKUP($A213,'Annex 2 EHV charges'!$D:$O,9,FALSE)),"")</f>
        <v/>
      </c>
      <c r="F213" s="77" t="str">
        <f>IFERROR(IF(VLOOKUP($A213,'Annex 2 EHV charges'!$D:$O,10,FALSE)=0,"",VLOOKUP($A213,'Annex 2 EHV charges'!$D:$O,10,FALSE)),"")</f>
        <v/>
      </c>
      <c r="G213" s="78" t="str">
        <f>IFERROR(IF(VLOOKUP($A213,'Annex 2 EHV charges'!$D:$O,11,FALSE)=0,"",VLOOKUP($A213,'Annex 2 EHV charges'!$D:$O,11,FALSE)),"")</f>
        <v/>
      </c>
      <c r="H213" s="78" t="str">
        <f>IFERROR(IF(VLOOKUP($A213,'Annex 2 EHV charges'!$D:$O,12,FALSE)=0,"",VLOOKUP($A213,'Annex 2 EHV charges'!$D:$O,12,FALSE)),"")</f>
        <v/>
      </c>
    </row>
    <row r="214" spans="1:8" x14ac:dyDescent="0.2">
      <c r="A214" s="72" t="str">
        <f t="array" ref="A214">IFERROR(INDEX('Annex 2 EHV charges'!$D$11:$D$11, MATCH(0, IF(ISBLANK('Annex 2 EHV charges'!$D$11:$D$11),1, COUNTIF(A$4:$A213, 'Annex 2 EHV charges'!$D$11:$D$11)), 0)),"")</f>
        <v/>
      </c>
      <c r="B214" s="71" t="str">
        <f>IF($A214="","",VLOOKUP($A214,'Annex 2 EHV charges'!$D:$O,2,0))</f>
        <v/>
      </c>
      <c r="C214" s="72" t="str">
        <f>IF($A214="","",VLOOKUP($A214,'Annex 2 EHV charges'!$D:$O,3,0))</f>
        <v/>
      </c>
      <c r="D214" s="71" t="str">
        <f>IF($A214="","",VLOOKUP($A214,'Annex 2 EHV charges'!$D:$O,4,0))</f>
        <v/>
      </c>
      <c r="E214" s="76" t="str">
        <f>IFERROR(IF(VLOOKUP($A214,'Annex 2 EHV charges'!$D:$O,9,FALSE)=0,"",VLOOKUP($A214,'Annex 2 EHV charges'!$D:$O,9,FALSE)),"")</f>
        <v/>
      </c>
      <c r="F214" s="77" t="str">
        <f>IFERROR(IF(VLOOKUP($A214,'Annex 2 EHV charges'!$D:$O,10,FALSE)=0,"",VLOOKUP($A214,'Annex 2 EHV charges'!$D:$O,10,FALSE)),"")</f>
        <v/>
      </c>
      <c r="G214" s="78" t="str">
        <f>IFERROR(IF(VLOOKUP($A214,'Annex 2 EHV charges'!$D:$O,11,FALSE)=0,"",VLOOKUP($A214,'Annex 2 EHV charges'!$D:$O,11,FALSE)),"")</f>
        <v/>
      </c>
      <c r="H214" s="78" t="str">
        <f>IFERROR(IF(VLOOKUP($A214,'Annex 2 EHV charges'!$D:$O,12,FALSE)=0,"",VLOOKUP($A214,'Annex 2 EHV charges'!$D:$O,12,FALSE)),"")</f>
        <v/>
      </c>
    </row>
    <row r="215" spans="1:8" x14ac:dyDescent="0.2">
      <c r="A215" s="72" t="str">
        <f t="array" ref="A215">IFERROR(INDEX('Annex 2 EHV charges'!$D$11:$D$11, MATCH(0, IF(ISBLANK('Annex 2 EHV charges'!$D$11:$D$11),1, COUNTIF(A$4:$A214, 'Annex 2 EHV charges'!$D$11:$D$11)), 0)),"")</f>
        <v/>
      </c>
      <c r="B215" s="71" t="str">
        <f>IF($A215="","",VLOOKUP($A215,'Annex 2 EHV charges'!$D:$O,2,0))</f>
        <v/>
      </c>
      <c r="C215" s="72" t="str">
        <f>IF($A215="","",VLOOKUP($A215,'Annex 2 EHV charges'!$D:$O,3,0))</f>
        <v/>
      </c>
      <c r="D215" s="71" t="str">
        <f>IF($A215="","",VLOOKUP($A215,'Annex 2 EHV charges'!$D:$O,4,0))</f>
        <v/>
      </c>
      <c r="E215" s="76" t="str">
        <f>IFERROR(IF(VLOOKUP($A215,'Annex 2 EHV charges'!$D:$O,9,FALSE)=0,"",VLOOKUP($A215,'Annex 2 EHV charges'!$D:$O,9,FALSE)),"")</f>
        <v/>
      </c>
      <c r="F215" s="77" t="str">
        <f>IFERROR(IF(VLOOKUP($A215,'Annex 2 EHV charges'!$D:$O,10,FALSE)=0,"",VLOOKUP($A215,'Annex 2 EHV charges'!$D:$O,10,FALSE)),"")</f>
        <v/>
      </c>
      <c r="G215" s="78" t="str">
        <f>IFERROR(IF(VLOOKUP($A215,'Annex 2 EHV charges'!$D:$O,11,FALSE)=0,"",VLOOKUP($A215,'Annex 2 EHV charges'!$D:$O,11,FALSE)),"")</f>
        <v/>
      </c>
      <c r="H215" s="78" t="str">
        <f>IFERROR(IF(VLOOKUP($A215,'Annex 2 EHV charges'!$D:$O,12,FALSE)=0,"",VLOOKUP($A215,'Annex 2 EHV charges'!$D:$O,12,FALSE)),"")</f>
        <v/>
      </c>
    </row>
    <row r="216" spans="1:8" x14ac:dyDescent="0.2">
      <c r="A216" s="72" t="str">
        <f t="array" ref="A216">IFERROR(INDEX('Annex 2 EHV charges'!$D$11:$D$11, MATCH(0, IF(ISBLANK('Annex 2 EHV charges'!$D$11:$D$11),1, COUNTIF(A$4:$A215, 'Annex 2 EHV charges'!$D$11:$D$11)), 0)),"")</f>
        <v/>
      </c>
      <c r="B216" s="71" t="str">
        <f>IF($A216="","",VLOOKUP($A216,'Annex 2 EHV charges'!$D:$O,2,0))</f>
        <v/>
      </c>
      <c r="C216" s="72" t="str">
        <f>IF($A216="","",VLOOKUP($A216,'Annex 2 EHV charges'!$D:$O,3,0))</f>
        <v/>
      </c>
      <c r="D216" s="71" t="str">
        <f>IF($A216="","",VLOOKUP($A216,'Annex 2 EHV charges'!$D:$O,4,0))</f>
        <v/>
      </c>
      <c r="E216" s="76" t="str">
        <f>IFERROR(IF(VLOOKUP($A216,'Annex 2 EHV charges'!$D:$O,9,FALSE)=0,"",VLOOKUP($A216,'Annex 2 EHV charges'!$D:$O,9,FALSE)),"")</f>
        <v/>
      </c>
      <c r="F216" s="77" t="str">
        <f>IFERROR(IF(VLOOKUP($A216,'Annex 2 EHV charges'!$D:$O,10,FALSE)=0,"",VLOOKUP($A216,'Annex 2 EHV charges'!$D:$O,10,FALSE)),"")</f>
        <v/>
      </c>
      <c r="G216" s="78" t="str">
        <f>IFERROR(IF(VLOOKUP($A216,'Annex 2 EHV charges'!$D:$O,11,FALSE)=0,"",VLOOKUP($A216,'Annex 2 EHV charges'!$D:$O,11,FALSE)),"")</f>
        <v/>
      </c>
      <c r="H216" s="78" t="str">
        <f>IFERROR(IF(VLOOKUP($A216,'Annex 2 EHV charges'!$D:$O,12,FALSE)=0,"",VLOOKUP($A216,'Annex 2 EHV charges'!$D:$O,12,FALSE)),"")</f>
        <v/>
      </c>
    </row>
    <row r="217" spans="1:8" x14ac:dyDescent="0.2">
      <c r="A217" s="72" t="str">
        <f t="array" ref="A217">IFERROR(INDEX('Annex 2 EHV charges'!$D$11:$D$11, MATCH(0, IF(ISBLANK('Annex 2 EHV charges'!$D$11:$D$11),1, COUNTIF(A$4:$A216, 'Annex 2 EHV charges'!$D$11:$D$11)), 0)),"")</f>
        <v/>
      </c>
      <c r="B217" s="71" t="str">
        <f>IF($A217="","",VLOOKUP($A217,'Annex 2 EHV charges'!$D:$O,2,0))</f>
        <v/>
      </c>
      <c r="C217" s="72" t="str">
        <f>IF($A217="","",VLOOKUP($A217,'Annex 2 EHV charges'!$D:$O,3,0))</f>
        <v/>
      </c>
      <c r="D217" s="71" t="str">
        <f>IF($A217="","",VLOOKUP($A217,'Annex 2 EHV charges'!$D:$O,4,0))</f>
        <v/>
      </c>
      <c r="E217" s="76" t="str">
        <f>IFERROR(IF(VLOOKUP($A217,'Annex 2 EHV charges'!$D:$O,9,FALSE)=0,"",VLOOKUP($A217,'Annex 2 EHV charges'!$D:$O,9,FALSE)),"")</f>
        <v/>
      </c>
      <c r="F217" s="77" t="str">
        <f>IFERROR(IF(VLOOKUP($A217,'Annex 2 EHV charges'!$D:$O,10,FALSE)=0,"",VLOOKUP($A217,'Annex 2 EHV charges'!$D:$O,10,FALSE)),"")</f>
        <v/>
      </c>
      <c r="G217" s="78" t="str">
        <f>IFERROR(IF(VLOOKUP($A217,'Annex 2 EHV charges'!$D:$O,11,FALSE)=0,"",VLOOKUP($A217,'Annex 2 EHV charges'!$D:$O,11,FALSE)),"")</f>
        <v/>
      </c>
      <c r="H217" s="78" t="str">
        <f>IFERROR(IF(VLOOKUP($A217,'Annex 2 EHV charges'!$D:$O,12,FALSE)=0,"",VLOOKUP($A217,'Annex 2 EHV charges'!$D:$O,12,FALSE)),"")</f>
        <v/>
      </c>
    </row>
    <row r="218" spans="1:8" x14ac:dyDescent="0.2">
      <c r="A218" s="72" t="str">
        <f t="array" ref="A218">IFERROR(INDEX('Annex 2 EHV charges'!$D$11:$D$11, MATCH(0, IF(ISBLANK('Annex 2 EHV charges'!$D$11:$D$11),1, COUNTIF(A$4:$A217, 'Annex 2 EHV charges'!$D$11:$D$11)), 0)),"")</f>
        <v/>
      </c>
      <c r="B218" s="71" t="str">
        <f>IF($A218="","",VLOOKUP($A218,'Annex 2 EHV charges'!$D:$O,2,0))</f>
        <v/>
      </c>
      <c r="C218" s="72" t="str">
        <f>IF($A218="","",VLOOKUP($A218,'Annex 2 EHV charges'!$D:$O,3,0))</f>
        <v/>
      </c>
      <c r="D218" s="71" t="str">
        <f>IF($A218="","",VLOOKUP($A218,'Annex 2 EHV charges'!$D:$O,4,0))</f>
        <v/>
      </c>
      <c r="E218" s="76" t="str">
        <f>IFERROR(IF(VLOOKUP($A218,'Annex 2 EHV charges'!$D:$O,9,FALSE)=0,"",VLOOKUP($A218,'Annex 2 EHV charges'!$D:$O,9,FALSE)),"")</f>
        <v/>
      </c>
      <c r="F218" s="77" t="str">
        <f>IFERROR(IF(VLOOKUP($A218,'Annex 2 EHV charges'!$D:$O,10,FALSE)=0,"",VLOOKUP($A218,'Annex 2 EHV charges'!$D:$O,10,FALSE)),"")</f>
        <v/>
      </c>
      <c r="G218" s="78" t="str">
        <f>IFERROR(IF(VLOOKUP($A218,'Annex 2 EHV charges'!$D:$O,11,FALSE)=0,"",VLOOKUP($A218,'Annex 2 EHV charges'!$D:$O,11,FALSE)),"")</f>
        <v/>
      </c>
      <c r="H218" s="78" t="str">
        <f>IFERROR(IF(VLOOKUP($A218,'Annex 2 EHV charges'!$D:$O,12,FALSE)=0,"",VLOOKUP($A218,'Annex 2 EHV charges'!$D:$O,12,FALSE)),"")</f>
        <v/>
      </c>
    </row>
    <row r="219" spans="1:8" x14ac:dyDescent="0.2">
      <c r="A219" s="72" t="str">
        <f t="array" ref="A219">IFERROR(INDEX('Annex 2 EHV charges'!$D$11:$D$11, MATCH(0, IF(ISBLANK('Annex 2 EHV charges'!$D$11:$D$11),1, COUNTIF(A$4:$A218, 'Annex 2 EHV charges'!$D$11:$D$11)), 0)),"")</f>
        <v/>
      </c>
      <c r="B219" s="71" t="str">
        <f>IF($A219="","",VLOOKUP($A219,'Annex 2 EHV charges'!$D:$O,2,0))</f>
        <v/>
      </c>
      <c r="C219" s="72" t="str">
        <f>IF($A219="","",VLOOKUP($A219,'Annex 2 EHV charges'!$D:$O,3,0))</f>
        <v/>
      </c>
      <c r="D219" s="71" t="str">
        <f>IF($A219="","",VLOOKUP($A219,'Annex 2 EHV charges'!$D:$O,4,0))</f>
        <v/>
      </c>
      <c r="E219" s="76" t="str">
        <f>IFERROR(IF(VLOOKUP($A219,'Annex 2 EHV charges'!$D:$O,9,FALSE)=0,"",VLOOKUP($A219,'Annex 2 EHV charges'!$D:$O,9,FALSE)),"")</f>
        <v/>
      </c>
      <c r="F219" s="77" t="str">
        <f>IFERROR(IF(VLOOKUP($A219,'Annex 2 EHV charges'!$D:$O,10,FALSE)=0,"",VLOOKUP($A219,'Annex 2 EHV charges'!$D:$O,10,FALSE)),"")</f>
        <v/>
      </c>
      <c r="G219" s="78" t="str">
        <f>IFERROR(IF(VLOOKUP($A219,'Annex 2 EHV charges'!$D:$O,11,FALSE)=0,"",VLOOKUP($A219,'Annex 2 EHV charges'!$D:$O,11,FALSE)),"")</f>
        <v/>
      </c>
      <c r="H219" s="78" t="str">
        <f>IFERROR(IF(VLOOKUP($A219,'Annex 2 EHV charges'!$D:$O,12,FALSE)=0,"",VLOOKUP($A219,'Annex 2 EHV charges'!$D:$O,12,FALSE)),"")</f>
        <v/>
      </c>
    </row>
    <row r="220" spans="1:8" x14ac:dyDescent="0.2">
      <c r="A220" s="72" t="str">
        <f t="array" ref="A220">IFERROR(INDEX('Annex 2 EHV charges'!$D$11:$D$11, MATCH(0, IF(ISBLANK('Annex 2 EHV charges'!$D$11:$D$11),1, COUNTIF(A$4:$A219, 'Annex 2 EHV charges'!$D$11:$D$11)), 0)),"")</f>
        <v/>
      </c>
      <c r="B220" s="71" t="str">
        <f>IF($A220="","",VLOOKUP($A220,'Annex 2 EHV charges'!$D:$O,2,0))</f>
        <v/>
      </c>
      <c r="C220" s="72" t="str">
        <f>IF($A220="","",VLOOKUP($A220,'Annex 2 EHV charges'!$D:$O,3,0))</f>
        <v/>
      </c>
      <c r="D220" s="71" t="str">
        <f>IF($A220="","",VLOOKUP($A220,'Annex 2 EHV charges'!$D:$O,4,0))</f>
        <v/>
      </c>
      <c r="E220" s="76" t="str">
        <f>IFERROR(IF(VLOOKUP($A220,'Annex 2 EHV charges'!$D:$O,9,FALSE)=0,"",VLOOKUP($A220,'Annex 2 EHV charges'!$D:$O,9,FALSE)),"")</f>
        <v/>
      </c>
      <c r="F220" s="77" t="str">
        <f>IFERROR(IF(VLOOKUP($A220,'Annex 2 EHV charges'!$D:$O,10,FALSE)=0,"",VLOOKUP($A220,'Annex 2 EHV charges'!$D:$O,10,FALSE)),"")</f>
        <v/>
      </c>
      <c r="G220" s="78" t="str">
        <f>IFERROR(IF(VLOOKUP($A220,'Annex 2 EHV charges'!$D:$O,11,FALSE)=0,"",VLOOKUP($A220,'Annex 2 EHV charges'!$D:$O,11,FALSE)),"")</f>
        <v/>
      </c>
      <c r="H220" s="78" t="str">
        <f>IFERROR(IF(VLOOKUP($A220,'Annex 2 EHV charges'!$D:$O,12,FALSE)=0,"",VLOOKUP($A220,'Annex 2 EHV charges'!$D:$O,12,FALSE)),"")</f>
        <v/>
      </c>
    </row>
    <row r="221" spans="1:8" x14ac:dyDescent="0.2">
      <c r="A221" s="72" t="str">
        <f t="array" ref="A221">IFERROR(INDEX('Annex 2 EHV charges'!$D$11:$D$11, MATCH(0, IF(ISBLANK('Annex 2 EHV charges'!$D$11:$D$11),1, COUNTIF(A$4:$A220, 'Annex 2 EHV charges'!$D$11:$D$11)), 0)),"")</f>
        <v/>
      </c>
      <c r="B221" s="71" t="str">
        <f>IF($A221="","",VLOOKUP($A221,'Annex 2 EHV charges'!$D:$O,2,0))</f>
        <v/>
      </c>
      <c r="C221" s="72" t="str">
        <f>IF($A221="","",VLOOKUP($A221,'Annex 2 EHV charges'!$D:$O,3,0))</f>
        <v/>
      </c>
      <c r="D221" s="71" t="str">
        <f>IF($A221="","",VLOOKUP($A221,'Annex 2 EHV charges'!$D:$O,4,0))</f>
        <v/>
      </c>
      <c r="E221" s="76" t="str">
        <f>IFERROR(IF(VLOOKUP($A221,'Annex 2 EHV charges'!$D:$O,9,FALSE)=0,"",VLOOKUP($A221,'Annex 2 EHV charges'!$D:$O,9,FALSE)),"")</f>
        <v/>
      </c>
      <c r="F221" s="77" t="str">
        <f>IFERROR(IF(VLOOKUP($A221,'Annex 2 EHV charges'!$D:$O,10,FALSE)=0,"",VLOOKUP($A221,'Annex 2 EHV charges'!$D:$O,10,FALSE)),"")</f>
        <v/>
      </c>
      <c r="G221" s="78" t="str">
        <f>IFERROR(IF(VLOOKUP($A221,'Annex 2 EHV charges'!$D:$O,11,FALSE)=0,"",VLOOKUP($A221,'Annex 2 EHV charges'!$D:$O,11,FALSE)),"")</f>
        <v/>
      </c>
      <c r="H221" s="78" t="str">
        <f>IFERROR(IF(VLOOKUP($A221,'Annex 2 EHV charges'!$D:$O,12,FALSE)=0,"",VLOOKUP($A221,'Annex 2 EHV charges'!$D:$O,12,FALSE)),"")</f>
        <v/>
      </c>
    </row>
    <row r="222" spans="1:8" x14ac:dyDescent="0.2">
      <c r="A222" s="72" t="str">
        <f t="array" ref="A222">IFERROR(INDEX('Annex 2 EHV charges'!$D$11:$D$11, MATCH(0, IF(ISBLANK('Annex 2 EHV charges'!$D$11:$D$11),1, COUNTIF(A$4:$A221, 'Annex 2 EHV charges'!$D$11:$D$11)), 0)),"")</f>
        <v/>
      </c>
      <c r="B222" s="71" t="str">
        <f>IF($A222="","",VLOOKUP($A222,'Annex 2 EHV charges'!$D:$O,2,0))</f>
        <v/>
      </c>
      <c r="C222" s="72" t="str">
        <f>IF($A222="","",VLOOKUP($A222,'Annex 2 EHV charges'!$D:$O,3,0))</f>
        <v/>
      </c>
      <c r="D222" s="71" t="str">
        <f>IF($A222="","",VLOOKUP($A222,'Annex 2 EHV charges'!$D:$O,4,0))</f>
        <v/>
      </c>
      <c r="E222" s="76" t="str">
        <f>IFERROR(IF(VLOOKUP($A222,'Annex 2 EHV charges'!$D:$O,9,FALSE)=0,"",VLOOKUP($A222,'Annex 2 EHV charges'!$D:$O,9,FALSE)),"")</f>
        <v/>
      </c>
      <c r="F222" s="77" t="str">
        <f>IFERROR(IF(VLOOKUP($A222,'Annex 2 EHV charges'!$D:$O,10,FALSE)=0,"",VLOOKUP($A222,'Annex 2 EHV charges'!$D:$O,10,FALSE)),"")</f>
        <v/>
      </c>
      <c r="G222" s="78" t="str">
        <f>IFERROR(IF(VLOOKUP($A222,'Annex 2 EHV charges'!$D:$O,11,FALSE)=0,"",VLOOKUP($A222,'Annex 2 EHV charges'!$D:$O,11,FALSE)),"")</f>
        <v/>
      </c>
      <c r="H222" s="78" t="str">
        <f>IFERROR(IF(VLOOKUP($A222,'Annex 2 EHV charges'!$D:$O,12,FALSE)=0,"",VLOOKUP($A222,'Annex 2 EHV charges'!$D:$O,12,FALSE)),"")</f>
        <v/>
      </c>
    </row>
    <row r="223" spans="1:8" x14ac:dyDescent="0.2">
      <c r="A223" s="72" t="str">
        <f t="array" ref="A223">IFERROR(INDEX('Annex 2 EHV charges'!$D$11:$D$11, MATCH(0, IF(ISBLANK('Annex 2 EHV charges'!$D$11:$D$11),1, COUNTIF(A$4:$A222, 'Annex 2 EHV charges'!$D$11:$D$11)), 0)),"")</f>
        <v/>
      </c>
      <c r="B223" s="71" t="str">
        <f>IF($A223="","",VLOOKUP($A223,'Annex 2 EHV charges'!$D:$O,2,0))</f>
        <v/>
      </c>
      <c r="C223" s="72" t="str">
        <f>IF($A223="","",VLOOKUP($A223,'Annex 2 EHV charges'!$D:$O,3,0))</f>
        <v/>
      </c>
      <c r="D223" s="71" t="str">
        <f>IF($A223="","",VLOOKUP($A223,'Annex 2 EHV charges'!$D:$O,4,0))</f>
        <v/>
      </c>
      <c r="E223" s="76" t="str">
        <f>IFERROR(IF(VLOOKUP($A223,'Annex 2 EHV charges'!$D:$O,9,FALSE)=0,"",VLOOKUP($A223,'Annex 2 EHV charges'!$D:$O,9,FALSE)),"")</f>
        <v/>
      </c>
      <c r="F223" s="77" t="str">
        <f>IFERROR(IF(VLOOKUP($A223,'Annex 2 EHV charges'!$D:$O,10,FALSE)=0,"",VLOOKUP($A223,'Annex 2 EHV charges'!$D:$O,10,FALSE)),"")</f>
        <v/>
      </c>
      <c r="G223" s="78" t="str">
        <f>IFERROR(IF(VLOOKUP($A223,'Annex 2 EHV charges'!$D:$O,11,FALSE)=0,"",VLOOKUP($A223,'Annex 2 EHV charges'!$D:$O,11,FALSE)),"")</f>
        <v/>
      </c>
      <c r="H223" s="78" t="str">
        <f>IFERROR(IF(VLOOKUP($A223,'Annex 2 EHV charges'!$D:$O,12,FALSE)=0,"",VLOOKUP($A223,'Annex 2 EHV charges'!$D:$O,12,FALSE)),"")</f>
        <v/>
      </c>
    </row>
    <row r="224" spans="1:8" x14ac:dyDescent="0.2">
      <c r="A224" s="72" t="str">
        <f t="array" ref="A224">IFERROR(INDEX('Annex 2 EHV charges'!$D$11:$D$11, MATCH(0, IF(ISBLANK('Annex 2 EHV charges'!$D$11:$D$11),1, COUNTIF(A$4:$A223, 'Annex 2 EHV charges'!$D$11:$D$11)), 0)),"")</f>
        <v/>
      </c>
      <c r="B224" s="71" t="str">
        <f>IF($A224="","",VLOOKUP($A224,'Annex 2 EHV charges'!$D:$O,2,0))</f>
        <v/>
      </c>
      <c r="C224" s="72" t="str">
        <f>IF($A224="","",VLOOKUP($A224,'Annex 2 EHV charges'!$D:$O,3,0))</f>
        <v/>
      </c>
      <c r="D224" s="71" t="str">
        <f>IF($A224="","",VLOOKUP($A224,'Annex 2 EHV charges'!$D:$O,4,0))</f>
        <v/>
      </c>
      <c r="E224" s="76" t="str">
        <f>IFERROR(IF(VLOOKUP($A224,'Annex 2 EHV charges'!$D:$O,9,FALSE)=0,"",VLOOKUP($A224,'Annex 2 EHV charges'!$D:$O,9,FALSE)),"")</f>
        <v/>
      </c>
      <c r="F224" s="77" t="str">
        <f>IFERROR(IF(VLOOKUP($A224,'Annex 2 EHV charges'!$D:$O,10,FALSE)=0,"",VLOOKUP($A224,'Annex 2 EHV charges'!$D:$O,10,FALSE)),"")</f>
        <v/>
      </c>
      <c r="G224" s="78" t="str">
        <f>IFERROR(IF(VLOOKUP($A224,'Annex 2 EHV charges'!$D:$O,11,FALSE)=0,"",VLOOKUP($A224,'Annex 2 EHV charges'!$D:$O,11,FALSE)),"")</f>
        <v/>
      </c>
      <c r="H224" s="78" t="str">
        <f>IFERROR(IF(VLOOKUP($A224,'Annex 2 EHV charges'!$D:$O,12,FALSE)=0,"",VLOOKUP($A224,'Annex 2 EHV charges'!$D:$O,12,FALSE)),"")</f>
        <v/>
      </c>
    </row>
    <row r="225" spans="1:8" x14ac:dyDescent="0.2">
      <c r="A225" s="72" t="str">
        <f t="array" ref="A225">IFERROR(INDEX('Annex 2 EHV charges'!$D$11:$D$11, MATCH(0, IF(ISBLANK('Annex 2 EHV charges'!$D$11:$D$11),1, COUNTIF(A$4:$A224, 'Annex 2 EHV charges'!$D$11:$D$11)), 0)),"")</f>
        <v/>
      </c>
      <c r="B225" s="71" t="str">
        <f>IF($A225="","",VLOOKUP($A225,'Annex 2 EHV charges'!$D:$O,2,0))</f>
        <v/>
      </c>
      <c r="C225" s="72" t="str">
        <f>IF($A225="","",VLOOKUP($A225,'Annex 2 EHV charges'!$D:$O,3,0))</f>
        <v/>
      </c>
      <c r="D225" s="71" t="str">
        <f>IF($A225="","",VLOOKUP($A225,'Annex 2 EHV charges'!$D:$O,4,0))</f>
        <v/>
      </c>
      <c r="E225" s="76" t="str">
        <f>IFERROR(IF(VLOOKUP($A225,'Annex 2 EHV charges'!$D:$O,9,FALSE)=0,"",VLOOKUP($A225,'Annex 2 EHV charges'!$D:$O,9,FALSE)),"")</f>
        <v/>
      </c>
      <c r="F225" s="77" t="str">
        <f>IFERROR(IF(VLOOKUP($A225,'Annex 2 EHV charges'!$D:$O,10,FALSE)=0,"",VLOOKUP($A225,'Annex 2 EHV charges'!$D:$O,10,FALSE)),"")</f>
        <v/>
      </c>
      <c r="G225" s="78" t="str">
        <f>IFERROR(IF(VLOOKUP($A225,'Annex 2 EHV charges'!$D:$O,11,FALSE)=0,"",VLOOKUP($A225,'Annex 2 EHV charges'!$D:$O,11,FALSE)),"")</f>
        <v/>
      </c>
      <c r="H225" s="78" t="str">
        <f>IFERROR(IF(VLOOKUP($A225,'Annex 2 EHV charges'!$D:$O,12,FALSE)=0,"",VLOOKUP($A225,'Annex 2 EHV charges'!$D:$O,12,FALSE)),"")</f>
        <v/>
      </c>
    </row>
    <row r="226" spans="1:8" x14ac:dyDescent="0.2">
      <c r="A226" s="72" t="str">
        <f t="array" ref="A226">IFERROR(INDEX('Annex 2 EHV charges'!$D$11:$D$11, MATCH(0, IF(ISBLANK('Annex 2 EHV charges'!$D$11:$D$11),1, COUNTIF(A$4:$A225, 'Annex 2 EHV charges'!$D$11:$D$11)), 0)),"")</f>
        <v/>
      </c>
      <c r="B226" s="71" t="str">
        <f>IF($A226="","",VLOOKUP($A226,'Annex 2 EHV charges'!$D:$O,2,0))</f>
        <v/>
      </c>
      <c r="C226" s="72" t="str">
        <f>IF($A226="","",VLOOKUP($A226,'Annex 2 EHV charges'!$D:$O,3,0))</f>
        <v/>
      </c>
      <c r="D226" s="71" t="str">
        <f>IF($A226="","",VLOOKUP($A226,'Annex 2 EHV charges'!$D:$O,4,0))</f>
        <v/>
      </c>
      <c r="E226" s="76" t="str">
        <f>IFERROR(IF(VLOOKUP($A226,'Annex 2 EHV charges'!$D:$O,9,FALSE)=0,"",VLOOKUP($A226,'Annex 2 EHV charges'!$D:$O,9,FALSE)),"")</f>
        <v/>
      </c>
      <c r="F226" s="77" t="str">
        <f>IFERROR(IF(VLOOKUP($A226,'Annex 2 EHV charges'!$D:$O,10,FALSE)=0,"",VLOOKUP($A226,'Annex 2 EHV charges'!$D:$O,10,FALSE)),"")</f>
        <v/>
      </c>
      <c r="G226" s="78" t="str">
        <f>IFERROR(IF(VLOOKUP($A226,'Annex 2 EHV charges'!$D:$O,11,FALSE)=0,"",VLOOKUP($A226,'Annex 2 EHV charges'!$D:$O,11,FALSE)),"")</f>
        <v/>
      </c>
      <c r="H226" s="78" t="str">
        <f>IFERROR(IF(VLOOKUP($A226,'Annex 2 EHV charges'!$D:$O,12,FALSE)=0,"",VLOOKUP($A226,'Annex 2 EHV charges'!$D:$O,12,FALSE)),"")</f>
        <v/>
      </c>
    </row>
    <row r="227" spans="1:8" x14ac:dyDescent="0.2">
      <c r="A227" s="72" t="str">
        <f t="array" ref="A227">IFERROR(INDEX('Annex 2 EHV charges'!$D$11:$D$11, MATCH(0, IF(ISBLANK('Annex 2 EHV charges'!$D$11:$D$11),1, COUNTIF(A$4:$A226, 'Annex 2 EHV charges'!$D$11:$D$11)), 0)),"")</f>
        <v/>
      </c>
      <c r="B227" s="71" t="str">
        <f>IF($A227="","",VLOOKUP($A227,'Annex 2 EHV charges'!$D:$O,2,0))</f>
        <v/>
      </c>
      <c r="C227" s="72" t="str">
        <f>IF($A227="","",VLOOKUP($A227,'Annex 2 EHV charges'!$D:$O,3,0))</f>
        <v/>
      </c>
      <c r="D227" s="71" t="str">
        <f>IF($A227="","",VLOOKUP($A227,'Annex 2 EHV charges'!$D:$O,4,0))</f>
        <v/>
      </c>
      <c r="E227" s="76" t="str">
        <f>IFERROR(IF(VLOOKUP($A227,'Annex 2 EHV charges'!$D:$O,9,FALSE)=0,"",VLOOKUP($A227,'Annex 2 EHV charges'!$D:$O,9,FALSE)),"")</f>
        <v/>
      </c>
      <c r="F227" s="77" t="str">
        <f>IFERROR(IF(VLOOKUP($A227,'Annex 2 EHV charges'!$D:$O,10,FALSE)=0,"",VLOOKUP($A227,'Annex 2 EHV charges'!$D:$O,10,FALSE)),"")</f>
        <v/>
      </c>
      <c r="G227" s="78" t="str">
        <f>IFERROR(IF(VLOOKUP($A227,'Annex 2 EHV charges'!$D:$O,11,FALSE)=0,"",VLOOKUP($A227,'Annex 2 EHV charges'!$D:$O,11,FALSE)),"")</f>
        <v/>
      </c>
      <c r="H227" s="78" t="str">
        <f>IFERROR(IF(VLOOKUP($A227,'Annex 2 EHV charges'!$D:$O,12,FALSE)=0,"",VLOOKUP($A227,'Annex 2 EHV charges'!$D:$O,12,FALSE)),"")</f>
        <v/>
      </c>
    </row>
    <row r="228" spans="1:8" x14ac:dyDescent="0.2">
      <c r="A228" s="72" t="str">
        <f t="array" ref="A228">IFERROR(INDEX('Annex 2 EHV charges'!$D$11:$D$11, MATCH(0, IF(ISBLANK('Annex 2 EHV charges'!$D$11:$D$11),1, COUNTIF(A$4:$A227, 'Annex 2 EHV charges'!$D$11:$D$11)), 0)),"")</f>
        <v/>
      </c>
      <c r="B228" s="71" t="str">
        <f>IF($A228="","",VLOOKUP($A228,'Annex 2 EHV charges'!$D:$O,2,0))</f>
        <v/>
      </c>
      <c r="C228" s="72" t="str">
        <f>IF($A228="","",VLOOKUP($A228,'Annex 2 EHV charges'!$D:$O,3,0))</f>
        <v/>
      </c>
      <c r="D228" s="71" t="str">
        <f>IF($A228="","",VLOOKUP($A228,'Annex 2 EHV charges'!$D:$O,4,0))</f>
        <v/>
      </c>
      <c r="E228" s="76" t="str">
        <f>IFERROR(IF(VLOOKUP($A228,'Annex 2 EHV charges'!$D:$O,9,FALSE)=0,"",VLOOKUP($A228,'Annex 2 EHV charges'!$D:$O,9,FALSE)),"")</f>
        <v/>
      </c>
      <c r="F228" s="77" t="str">
        <f>IFERROR(IF(VLOOKUP($A228,'Annex 2 EHV charges'!$D:$O,10,FALSE)=0,"",VLOOKUP($A228,'Annex 2 EHV charges'!$D:$O,10,FALSE)),"")</f>
        <v/>
      </c>
      <c r="G228" s="78" t="str">
        <f>IFERROR(IF(VLOOKUP($A228,'Annex 2 EHV charges'!$D:$O,11,FALSE)=0,"",VLOOKUP($A228,'Annex 2 EHV charges'!$D:$O,11,FALSE)),"")</f>
        <v/>
      </c>
      <c r="H228" s="78" t="str">
        <f>IFERROR(IF(VLOOKUP($A228,'Annex 2 EHV charges'!$D:$O,12,FALSE)=0,"",VLOOKUP($A228,'Annex 2 EHV charges'!$D:$O,12,FALSE)),"")</f>
        <v/>
      </c>
    </row>
    <row r="229" spans="1:8" x14ac:dyDescent="0.2">
      <c r="A229" s="72" t="str">
        <f t="array" ref="A229">IFERROR(INDEX('Annex 2 EHV charges'!$D$11:$D$11, MATCH(0, IF(ISBLANK('Annex 2 EHV charges'!$D$11:$D$11),1, COUNTIF(A$4:$A228, 'Annex 2 EHV charges'!$D$11:$D$11)), 0)),"")</f>
        <v/>
      </c>
      <c r="B229" s="71" t="str">
        <f>IF($A229="","",VLOOKUP($A229,'Annex 2 EHV charges'!$D:$O,2,0))</f>
        <v/>
      </c>
      <c r="C229" s="72" t="str">
        <f>IF($A229="","",VLOOKUP($A229,'Annex 2 EHV charges'!$D:$O,3,0))</f>
        <v/>
      </c>
      <c r="D229" s="71" t="str">
        <f>IF($A229="","",VLOOKUP($A229,'Annex 2 EHV charges'!$D:$O,4,0))</f>
        <v/>
      </c>
      <c r="E229" s="76" t="str">
        <f>IFERROR(IF(VLOOKUP($A229,'Annex 2 EHV charges'!$D:$O,9,FALSE)=0,"",VLOOKUP($A229,'Annex 2 EHV charges'!$D:$O,9,FALSE)),"")</f>
        <v/>
      </c>
      <c r="F229" s="77" t="str">
        <f>IFERROR(IF(VLOOKUP($A229,'Annex 2 EHV charges'!$D:$O,10,FALSE)=0,"",VLOOKUP($A229,'Annex 2 EHV charges'!$D:$O,10,FALSE)),"")</f>
        <v/>
      </c>
      <c r="G229" s="78" t="str">
        <f>IFERROR(IF(VLOOKUP($A229,'Annex 2 EHV charges'!$D:$O,11,FALSE)=0,"",VLOOKUP($A229,'Annex 2 EHV charges'!$D:$O,11,FALSE)),"")</f>
        <v/>
      </c>
      <c r="H229" s="78" t="str">
        <f>IFERROR(IF(VLOOKUP($A229,'Annex 2 EHV charges'!$D:$O,12,FALSE)=0,"",VLOOKUP($A229,'Annex 2 EHV charges'!$D:$O,12,FALSE)),"")</f>
        <v/>
      </c>
    </row>
    <row r="230" spans="1:8" x14ac:dyDescent="0.2">
      <c r="A230" s="72" t="str">
        <f t="array" ref="A230">IFERROR(INDEX('Annex 2 EHV charges'!$D$11:$D$11, MATCH(0, IF(ISBLANK('Annex 2 EHV charges'!$D$11:$D$11),1, COUNTIF(A$4:$A229, 'Annex 2 EHV charges'!$D$11:$D$11)), 0)),"")</f>
        <v/>
      </c>
      <c r="B230" s="71" t="str">
        <f>IF($A230="","",VLOOKUP($A230,'Annex 2 EHV charges'!$D:$O,2,0))</f>
        <v/>
      </c>
      <c r="C230" s="72" t="str">
        <f>IF($A230="","",VLOOKUP($A230,'Annex 2 EHV charges'!$D:$O,3,0))</f>
        <v/>
      </c>
      <c r="D230" s="71" t="str">
        <f>IF($A230="","",VLOOKUP($A230,'Annex 2 EHV charges'!$D:$O,4,0))</f>
        <v/>
      </c>
      <c r="E230" s="76" t="str">
        <f>IFERROR(IF(VLOOKUP($A230,'Annex 2 EHV charges'!$D:$O,9,FALSE)=0,"",VLOOKUP($A230,'Annex 2 EHV charges'!$D:$O,9,FALSE)),"")</f>
        <v/>
      </c>
      <c r="F230" s="77" t="str">
        <f>IFERROR(IF(VLOOKUP($A230,'Annex 2 EHV charges'!$D:$O,10,FALSE)=0,"",VLOOKUP($A230,'Annex 2 EHV charges'!$D:$O,10,FALSE)),"")</f>
        <v/>
      </c>
      <c r="G230" s="78" t="str">
        <f>IFERROR(IF(VLOOKUP($A230,'Annex 2 EHV charges'!$D:$O,11,FALSE)=0,"",VLOOKUP($A230,'Annex 2 EHV charges'!$D:$O,11,FALSE)),"")</f>
        <v/>
      </c>
      <c r="H230" s="78" t="str">
        <f>IFERROR(IF(VLOOKUP($A230,'Annex 2 EHV charges'!$D:$O,12,FALSE)=0,"",VLOOKUP($A230,'Annex 2 EHV charges'!$D:$O,12,FALSE)),"")</f>
        <v/>
      </c>
    </row>
    <row r="231" spans="1:8" x14ac:dyDescent="0.2">
      <c r="A231" s="72" t="str">
        <f t="array" ref="A231">IFERROR(INDEX('Annex 2 EHV charges'!$D$11:$D$11, MATCH(0, IF(ISBLANK('Annex 2 EHV charges'!$D$11:$D$11),1, COUNTIF(A$4:$A230, 'Annex 2 EHV charges'!$D$11:$D$11)), 0)),"")</f>
        <v/>
      </c>
      <c r="B231" s="71" t="str">
        <f>IF($A231="","",VLOOKUP($A231,'Annex 2 EHV charges'!$D:$O,2,0))</f>
        <v/>
      </c>
      <c r="C231" s="72" t="str">
        <f>IF($A231="","",VLOOKUP($A231,'Annex 2 EHV charges'!$D:$O,3,0))</f>
        <v/>
      </c>
      <c r="D231" s="71" t="str">
        <f>IF($A231="","",VLOOKUP($A231,'Annex 2 EHV charges'!$D:$O,4,0))</f>
        <v/>
      </c>
      <c r="E231" s="76" t="str">
        <f>IFERROR(IF(VLOOKUP($A231,'Annex 2 EHV charges'!$D:$O,9,FALSE)=0,"",VLOOKUP($A231,'Annex 2 EHV charges'!$D:$O,9,FALSE)),"")</f>
        <v/>
      </c>
      <c r="F231" s="77" t="str">
        <f>IFERROR(IF(VLOOKUP($A231,'Annex 2 EHV charges'!$D:$O,10,FALSE)=0,"",VLOOKUP($A231,'Annex 2 EHV charges'!$D:$O,10,FALSE)),"")</f>
        <v/>
      </c>
      <c r="G231" s="78" t="str">
        <f>IFERROR(IF(VLOOKUP($A231,'Annex 2 EHV charges'!$D:$O,11,FALSE)=0,"",VLOOKUP($A231,'Annex 2 EHV charges'!$D:$O,11,FALSE)),"")</f>
        <v/>
      </c>
      <c r="H231" s="78" t="str">
        <f>IFERROR(IF(VLOOKUP($A231,'Annex 2 EHV charges'!$D:$O,12,FALSE)=0,"",VLOOKUP($A231,'Annex 2 EHV charges'!$D:$O,12,FALSE)),"")</f>
        <v/>
      </c>
    </row>
    <row r="232" spans="1:8" x14ac:dyDescent="0.2">
      <c r="A232" s="72" t="str">
        <f t="array" ref="A232">IFERROR(INDEX('Annex 2 EHV charges'!$D$11:$D$11, MATCH(0, IF(ISBLANK('Annex 2 EHV charges'!$D$11:$D$11),1, COUNTIF(A$4:$A231, 'Annex 2 EHV charges'!$D$11:$D$11)), 0)),"")</f>
        <v/>
      </c>
      <c r="B232" s="71" t="str">
        <f>IF($A232="","",VLOOKUP($A232,'Annex 2 EHV charges'!$D:$O,2,0))</f>
        <v/>
      </c>
      <c r="C232" s="72" t="str">
        <f>IF($A232="","",VLOOKUP($A232,'Annex 2 EHV charges'!$D:$O,3,0))</f>
        <v/>
      </c>
      <c r="D232" s="71" t="str">
        <f>IF($A232="","",VLOOKUP($A232,'Annex 2 EHV charges'!$D:$O,4,0))</f>
        <v/>
      </c>
      <c r="E232" s="76" t="str">
        <f>IFERROR(IF(VLOOKUP($A232,'Annex 2 EHV charges'!$D:$O,9,FALSE)=0,"",VLOOKUP($A232,'Annex 2 EHV charges'!$D:$O,9,FALSE)),"")</f>
        <v/>
      </c>
      <c r="F232" s="77" t="str">
        <f>IFERROR(IF(VLOOKUP($A232,'Annex 2 EHV charges'!$D:$O,10,FALSE)=0,"",VLOOKUP($A232,'Annex 2 EHV charges'!$D:$O,10,FALSE)),"")</f>
        <v/>
      </c>
      <c r="G232" s="78" t="str">
        <f>IFERROR(IF(VLOOKUP($A232,'Annex 2 EHV charges'!$D:$O,11,FALSE)=0,"",VLOOKUP($A232,'Annex 2 EHV charges'!$D:$O,11,FALSE)),"")</f>
        <v/>
      </c>
      <c r="H232" s="78" t="str">
        <f>IFERROR(IF(VLOOKUP($A232,'Annex 2 EHV charges'!$D:$O,12,FALSE)=0,"",VLOOKUP($A232,'Annex 2 EHV charges'!$D:$O,12,FALSE)),"")</f>
        <v/>
      </c>
    </row>
    <row r="233" spans="1:8" x14ac:dyDescent="0.2">
      <c r="A233" s="72" t="str">
        <f t="array" ref="A233">IFERROR(INDEX('Annex 2 EHV charges'!$D$11:$D$11, MATCH(0, IF(ISBLANK('Annex 2 EHV charges'!$D$11:$D$11),1, COUNTIF(A$4:$A232, 'Annex 2 EHV charges'!$D$11:$D$11)), 0)),"")</f>
        <v/>
      </c>
      <c r="B233" s="71" t="str">
        <f>IF($A233="","",VLOOKUP($A233,'Annex 2 EHV charges'!$D:$O,2,0))</f>
        <v/>
      </c>
      <c r="C233" s="72" t="str">
        <f>IF($A233="","",VLOOKUP($A233,'Annex 2 EHV charges'!$D:$O,3,0))</f>
        <v/>
      </c>
      <c r="D233" s="71" t="str">
        <f>IF($A233="","",VLOOKUP($A233,'Annex 2 EHV charges'!$D:$O,4,0))</f>
        <v/>
      </c>
      <c r="E233" s="76" t="str">
        <f>IFERROR(IF(VLOOKUP($A233,'Annex 2 EHV charges'!$D:$O,9,FALSE)=0,"",VLOOKUP($A233,'Annex 2 EHV charges'!$D:$O,9,FALSE)),"")</f>
        <v/>
      </c>
      <c r="F233" s="77" t="str">
        <f>IFERROR(IF(VLOOKUP($A233,'Annex 2 EHV charges'!$D:$O,10,FALSE)=0,"",VLOOKUP($A233,'Annex 2 EHV charges'!$D:$O,10,FALSE)),"")</f>
        <v/>
      </c>
      <c r="G233" s="78" t="str">
        <f>IFERROR(IF(VLOOKUP($A233,'Annex 2 EHV charges'!$D:$O,11,FALSE)=0,"",VLOOKUP($A233,'Annex 2 EHV charges'!$D:$O,11,FALSE)),"")</f>
        <v/>
      </c>
      <c r="H233" s="78" t="str">
        <f>IFERROR(IF(VLOOKUP($A233,'Annex 2 EHV charges'!$D:$O,12,FALSE)=0,"",VLOOKUP($A233,'Annex 2 EHV charges'!$D:$O,12,FALSE)),"")</f>
        <v/>
      </c>
    </row>
    <row r="234" spans="1:8" x14ac:dyDescent="0.2">
      <c r="A234" s="72" t="str">
        <f t="array" ref="A234">IFERROR(INDEX('Annex 2 EHV charges'!$D$11:$D$11, MATCH(0, IF(ISBLANK('Annex 2 EHV charges'!$D$11:$D$11),1, COUNTIF(A$4:$A233, 'Annex 2 EHV charges'!$D$11:$D$11)), 0)),"")</f>
        <v/>
      </c>
      <c r="B234" s="71" t="str">
        <f>IF($A234="","",VLOOKUP($A234,'Annex 2 EHV charges'!$D:$O,2,0))</f>
        <v/>
      </c>
      <c r="C234" s="72" t="str">
        <f>IF($A234="","",VLOOKUP($A234,'Annex 2 EHV charges'!$D:$O,3,0))</f>
        <v/>
      </c>
      <c r="D234" s="71" t="str">
        <f>IF($A234="","",VLOOKUP($A234,'Annex 2 EHV charges'!$D:$O,4,0))</f>
        <v/>
      </c>
      <c r="E234" s="76" t="str">
        <f>IFERROR(IF(VLOOKUP($A234,'Annex 2 EHV charges'!$D:$O,9,FALSE)=0,"",VLOOKUP($A234,'Annex 2 EHV charges'!$D:$O,9,FALSE)),"")</f>
        <v/>
      </c>
      <c r="F234" s="77" t="str">
        <f>IFERROR(IF(VLOOKUP($A234,'Annex 2 EHV charges'!$D:$O,10,FALSE)=0,"",VLOOKUP($A234,'Annex 2 EHV charges'!$D:$O,10,FALSE)),"")</f>
        <v/>
      </c>
      <c r="G234" s="78" t="str">
        <f>IFERROR(IF(VLOOKUP($A234,'Annex 2 EHV charges'!$D:$O,11,FALSE)=0,"",VLOOKUP($A234,'Annex 2 EHV charges'!$D:$O,11,FALSE)),"")</f>
        <v/>
      </c>
      <c r="H234" s="78" t="str">
        <f>IFERROR(IF(VLOOKUP($A234,'Annex 2 EHV charges'!$D:$O,12,FALSE)=0,"",VLOOKUP($A234,'Annex 2 EHV charges'!$D:$O,12,FALSE)),"")</f>
        <v/>
      </c>
    </row>
    <row r="235" spans="1:8" x14ac:dyDescent="0.2">
      <c r="A235" s="72" t="str">
        <f t="array" ref="A235">IFERROR(INDEX('Annex 2 EHV charges'!$D$11:$D$11, MATCH(0, IF(ISBLANK('Annex 2 EHV charges'!$D$11:$D$11),1, COUNTIF(A$4:$A234, 'Annex 2 EHV charges'!$D$11:$D$11)), 0)),"")</f>
        <v/>
      </c>
      <c r="B235" s="71" t="str">
        <f>IF($A235="","",VLOOKUP($A235,'Annex 2 EHV charges'!$D:$O,2,0))</f>
        <v/>
      </c>
      <c r="C235" s="72" t="str">
        <f>IF($A235="","",VLOOKUP($A235,'Annex 2 EHV charges'!$D:$O,3,0))</f>
        <v/>
      </c>
      <c r="D235" s="71" t="str">
        <f>IF($A235="","",VLOOKUP($A235,'Annex 2 EHV charges'!$D:$O,4,0))</f>
        <v/>
      </c>
      <c r="E235" s="76" t="str">
        <f>IFERROR(IF(VLOOKUP($A235,'Annex 2 EHV charges'!$D:$O,9,FALSE)=0,"",VLOOKUP($A235,'Annex 2 EHV charges'!$D:$O,9,FALSE)),"")</f>
        <v/>
      </c>
      <c r="F235" s="77" t="str">
        <f>IFERROR(IF(VLOOKUP($A235,'Annex 2 EHV charges'!$D:$O,10,FALSE)=0,"",VLOOKUP($A235,'Annex 2 EHV charges'!$D:$O,10,FALSE)),"")</f>
        <v/>
      </c>
      <c r="G235" s="78" t="str">
        <f>IFERROR(IF(VLOOKUP($A235,'Annex 2 EHV charges'!$D:$O,11,FALSE)=0,"",VLOOKUP($A235,'Annex 2 EHV charges'!$D:$O,11,FALSE)),"")</f>
        <v/>
      </c>
      <c r="H235" s="78" t="str">
        <f>IFERROR(IF(VLOOKUP($A235,'Annex 2 EHV charges'!$D:$O,12,FALSE)=0,"",VLOOKUP($A235,'Annex 2 EHV charges'!$D:$O,12,FALSE)),"")</f>
        <v/>
      </c>
    </row>
    <row r="236" spans="1:8" x14ac:dyDescent="0.2">
      <c r="A236" s="72" t="str">
        <f t="array" ref="A236">IFERROR(INDEX('Annex 2 EHV charges'!$D$11:$D$11, MATCH(0, IF(ISBLANK('Annex 2 EHV charges'!$D$11:$D$11),1, COUNTIF(A$4:$A235, 'Annex 2 EHV charges'!$D$11:$D$11)), 0)),"")</f>
        <v/>
      </c>
      <c r="B236" s="71" t="str">
        <f>IF($A236="","",VLOOKUP($A236,'Annex 2 EHV charges'!$D:$O,2,0))</f>
        <v/>
      </c>
      <c r="C236" s="72" t="str">
        <f>IF($A236="","",VLOOKUP($A236,'Annex 2 EHV charges'!$D:$O,3,0))</f>
        <v/>
      </c>
      <c r="D236" s="71" t="str">
        <f>IF($A236="","",VLOOKUP($A236,'Annex 2 EHV charges'!$D:$O,4,0))</f>
        <v/>
      </c>
      <c r="E236" s="76" t="str">
        <f>IFERROR(IF(VLOOKUP($A236,'Annex 2 EHV charges'!$D:$O,9,FALSE)=0,"",VLOOKUP($A236,'Annex 2 EHV charges'!$D:$O,9,FALSE)),"")</f>
        <v/>
      </c>
      <c r="F236" s="77" t="str">
        <f>IFERROR(IF(VLOOKUP($A236,'Annex 2 EHV charges'!$D:$O,10,FALSE)=0,"",VLOOKUP($A236,'Annex 2 EHV charges'!$D:$O,10,FALSE)),"")</f>
        <v/>
      </c>
      <c r="G236" s="78" t="str">
        <f>IFERROR(IF(VLOOKUP($A236,'Annex 2 EHV charges'!$D:$O,11,FALSE)=0,"",VLOOKUP($A236,'Annex 2 EHV charges'!$D:$O,11,FALSE)),"")</f>
        <v/>
      </c>
      <c r="H236" s="78" t="str">
        <f>IFERROR(IF(VLOOKUP($A236,'Annex 2 EHV charges'!$D:$O,12,FALSE)=0,"",VLOOKUP($A236,'Annex 2 EHV charges'!$D:$O,12,FALSE)),"")</f>
        <v/>
      </c>
    </row>
    <row r="237" spans="1:8" x14ac:dyDescent="0.2">
      <c r="A237" s="72" t="str">
        <f t="array" ref="A237">IFERROR(INDEX('Annex 2 EHV charges'!$D$11:$D$11, MATCH(0, IF(ISBLANK('Annex 2 EHV charges'!$D$11:$D$11),1, COUNTIF(A$4:$A236, 'Annex 2 EHV charges'!$D$11:$D$11)), 0)),"")</f>
        <v/>
      </c>
      <c r="B237" s="71" t="str">
        <f>IF($A237="","",VLOOKUP($A237,'Annex 2 EHV charges'!$D:$O,2,0))</f>
        <v/>
      </c>
      <c r="C237" s="72" t="str">
        <f>IF($A237="","",VLOOKUP($A237,'Annex 2 EHV charges'!$D:$O,3,0))</f>
        <v/>
      </c>
      <c r="D237" s="71" t="str">
        <f>IF($A237="","",VLOOKUP($A237,'Annex 2 EHV charges'!$D:$O,4,0))</f>
        <v/>
      </c>
      <c r="E237" s="76" t="str">
        <f>IFERROR(IF(VLOOKUP($A237,'Annex 2 EHV charges'!$D:$O,9,FALSE)=0,"",VLOOKUP($A237,'Annex 2 EHV charges'!$D:$O,9,FALSE)),"")</f>
        <v/>
      </c>
      <c r="F237" s="77" t="str">
        <f>IFERROR(IF(VLOOKUP($A237,'Annex 2 EHV charges'!$D:$O,10,FALSE)=0,"",VLOOKUP($A237,'Annex 2 EHV charges'!$D:$O,10,FALSE)),"")</f>
        <v/>
      </c>
      <c r="G237" s="78" t="str">
        <f>IFERROR(IF(VLOOKUP($A237,'Annex 2 EHV charges'!$D:$O,11,FALSE)=0,"",VLOOKUP($A237,'Annex 2 EHV charges'!$D:$O,11,FALSE)),"")</f>
        <v/>
      </c>
      <c r="H237" s="78" t="str">
        <f>IFERROR(IF(VLOOKUP($A237,'Annex 2 EHV charges'!$D:$O,12,FALSE)=0,"",VLOOKUP($A237,'Annex 2 EHV charges'!$D:$O,12,FALSE)),"")</f>
        <v/>
      </c>
    </row>
    <row r="238" spans="1:8" x14ac:dyDescent="0.2">
      <c r="A238" s="72" t="str">
        <f t="array" ref="A238">IFERROR(INDEX('Annex 2 EHV charges'!$D$11:$D$11, MATCH(0, IF(ISBLANK('Annex 2 EHV charges'!$D$11:$D$11),1, COUNTIF(A$4:$A237, 'Annex 2 EHV charges'!$D$11:$D$11)), 0)),"")</f>
        <v/>
      </c>
      <c r="B238" s="71" t="str">
        <f>IF($A238="","",VLOOKUP($A238,'Annex 2 EHV charges'!$D:$O,2,0))</f>
        <v/>
      </c>
      <c r="C238" s="72" t="str">
        <f>IF($A238="","",VLOOKUP($A238,'Annex 2 EHV charges'!$D:$O,3,0))</f>
        <v/>
      </c>
      <c r="D238" s="71" t="str">
        <f>IF($A238="","",VLOOKUP($A238,'Annex 2 EHV charges'!$D:$O,4,0))</f>
        <v/>
      </c>
      <c r="E238" s="76" t="str">
        <f>IFERROR(IF(VLOOKUP($A238,'Annex 2 EHV charges'!$D:$O,9,FALSE)=0,"",VLOOKUP($A238,'Annex 2 EHV charges'!$D:$O,9,FALSE)),"")</f>
        <v/>
      </c>
      <c r="F238" s="77" t="str">
        <f>IFERROR(IF(VLOOKUP($A238,'Annex 2 EHV charges'!$D:$O,10,FALSE)=0,"",VLOOKUP($A238,'Annex 2 EHV charges'!$D:$O,10,FALSE)),"")</f>
        <v/>
      </c>
      <c r="G238" s="78" t="str">
        <f>IFERROR(IF(VLOOKUP($A238,'Annex 2 EHV charges'!$D:$O,11,FALSE)=0,"",VLOOKUP($A238,'Annex 2 EHV charges'!$D:$O,11,FALSE)),"")</f>
        <v/>
      </c>
      <c r="H238" s="78" t="str">
        <f>IFERROR(IF(VLOOKUP($A238,'Annex 2 EHV charges'!$D:$O,12,FALSE)=0,"",VLOOKUP($A238,'Annex 2 EHV charges'!$D:$O,12,FALSE)),"")</f>
        <v/>
      </c>
    </row>
    <row r="239" spans="1:8" x14ac:dyDescent="0.2">
      <c r="A239" s="72" t="str">
        <f t="array" ref="A239">IFERROR(INDEX('Annex 2 EHV charges'!$D$11:$D$11, MATCH(0, IF(ISBLANK('Annex 2 EHV charges'!$D$11:$D$11),1, COUNTIF(A$4:$A238, 'Annex 2 EHV charges'!$D$11:$D$11)), 0)),"")</f>
        <v/>
      </c>
      <c r="B239" s="71" t="str">
        <f>IF($A239="","",VLOOKUP($A239,'Annex 2 EHV charges'!$D:$O,2,0))</f>
        <v/>
      </c>
      <c r="C239" s="72" t="str">
        <f>IF($A239="","",VLOOKUP($A239,'Annex 2 EHV charges'!$D:$O,3,0))</f>
        <v/>
      </c>
      <c r="D239" s="71" t="str">
        <f>IF($A239="","",VLOOKUP($A239,'Annex 2 EHV charges'!$D:$O,4,0))</f>
        <v/>
      </c>
      <c r="E239" s="76" t="str">
        <f>IFERROR(IF(VLOOKUP($A239,'Annex 2 EHV charges'!$D:$O,9,FALSE)=0,"",VLOOKUP($A239,'Annex 2 EHV charges'!$D:$O,9,FALSE)),"")</f>
        <v/>
      </c>
      <c r="F239" s="77" t="str">
        <f>IFERROR(IF(VLOOKUP($A239,'Annex 2 EHV charges'!$D:$O,10,FALSE)=0,"",VLOOKUP($A239,'Annex 2 EHV charges'!$D:$O,10,FALSE)),"")</f>
        <v/>
      </c>
      <c r="G239" s="78" t="str">
        <f>IFERROR(IF(VLOOKUP($A239,'Annex 2 EHV charges'!$D:$O,11,FALSE)=0,"",VLOOKUP($A239,'Annex 2 EHV charges'!$D:$O,11,FALSE)),"")</f>
        <v/>
      </c>
      <c r="H239" s="78" t="str">
        <f>IFERROR(IF(VLOOKUP($A239,'Annex 2 EHV charges'!$D:$O,12,FALSE)=0,"",VLOOKUP($A239,'Annex 2 EHV charges'!$D:$O,12,FALSE)),"")</f>
        <v/>
      </c>
    </row>
    <row r="240" spans="1:8" x14ac:dyDescent="0.2">
      <c r="A240" s="72" t="str">
        <f t="array" ref="A240">IFERROR(INDEX('Annex 2 EHV charges'!$D$11:$D$11, MATCH(0, IF(ISBLANK('Annex 2 EHV charges'!$D$11:$D$11),1, COUNTIF(A$4:$A239, 'Annex 2 EHV charges'!$D$11:$D$11)), 0)),"")</f>
        <v/>
      </c>
      <c r="B240" s="71" t="str">
        <f>IF($A240="","",VLOOKUP($A240,'Annex 2 EHV charges'!$D:$O,2,0))</f>
        <v/>
      </c>
      <c r="C240" s="72" t="str">
        <f>IF($A240="","",VLOOKUP($A240,'Annex 2 EHV charges'!$D:$O,3,0))</f>
        <v/>
      </c>
      <c r="D240" s="71" t="str">
        <f>IF($A240="","",VLOOKUP($A240,'Annex 2 EHV charges'!$D:$O,4,0))</f>
        <v/>
      </c>
      <c r="E240" s="76" t="str">
        <f>IFERROR(IF(VLOOKUP($A240,'Annex 2 EHV charges'!$D:$O,9,FALSE)=0,"",VLOOKUP($A240,'Annex 2 EHV charges'!$D:$O,9,FALSE)),"")</f>
        <v/>
      </c>
      <c r="F240" s="77" t="str">
        <f>IFERROR(IF(VLOOKUP($A240,'Annex 2 EHV charges'!$D:$O,10,FALSE)=0,"",VLOOKUP($A240,'Annex 2 EHV charges'!$D:$O,10,FALSE)),"")</f>
        <v/>
      </c>
      <c r="G240" s="78" t="str">
        <f>IFERROR(IF(VLOOKUP($A240,'Annex 2 EHV charges'!$D:$O,11,FALSE)=0,"",VLOOKUP($A240,'Annex 2 EHV charges'!$D:$O,11,FALSE)),"")</f>
        <v/>
      </c>
      <c r="H240" s="78" t="str">
        <f>IFERROR(IF(VLOOKUP($A240,'Annex 2 EHV charges'!$D:$O,12,FALSE)=0,"",VLOOKUP($A240,'Annex 2 EHV charges'!$D:$O,12,FALSE)),"")</f>
        <v/>
      </c>
    </row>
    <row r="241" spans="1:8" x14ac:dyDescent="0.2">
      <c r="A241" s="72" t="str">
        <f t="array" ref="A241">IFERROR(INDEX('Annex 2 EHV charges'!$D$11:$D$11, MATCH(0, IF(ISBLANK('Annex 2 EHV charges'!$D$11:$D$11),1, COUNTIF(A$4:$A240, 'Annex 2 EHV charges'!$D$11:$D$11)), 0)),"")</f>
        <v/>
      </c>
      <c r="B241" s="71" t="str">
        <f>IF($A241="","",VLOOKUP($A241,'Annex 2 EHV charges'!$D:$O,2,0))</f>
        <v/>
      </c>
      <c r="C241" s="72" t="str">
        <f>IF($A241="","",VLOOKUP($A241,'Annex 2 EHV charges'!$D:$O,3,0))</f>
        <v/>
      </c>
      <c r="D241" s="71" t="str">
        <f>IF($A241="","",VLOOKUP($A241,'Annex 2 EHV charges'!$D:$O,4,0))</f>
        <v/>
      </c>
      <c r="E241" s="76" t="str">
        <f>IFERROR(IF(VLOOKUP($A241,'Annex 2 EHV charges'!$D:$O,9,FALSE)=0,"",VLOOKUP($A241,'Annex 2 EHV charges'!$D:$O,9,FALSE)),"")</f>
        <v/>
      </c>
      <c r="F241" s="77" t="str">
        <f>IFERROR(IF(VLOOKUP($A241,'Annex 2 EHV charges'!$D:$O,10,FALSE)=0,"",VLOOKUP($A241,'Annex 2 EHV charges'!$D:$O,10,FALSE)),"")</f>
        <v/>
      </c>
      <c r="G241" s="78" t="str">
        <f>IFERROR(IF(VLOOKUP($A241,'Annex 2 EHV charges'!$D:$O,11,FALSE)=0,"",VLOOKUP($A241,'Annex 2 EHV charges'!$D:$O,11,FALSE)),"")</f>
        <v/>
      </c>
      <c r="H241" s="78" t="str">
        <f>IFERROR(IF(VLOOKUP($A241,'Annex 2 EHV charges'!$D:$O,12,FALSE)=0,"",VLOOKUP($A241,'Annex 2 EHV charges'!$D:$O,12,FALSE)),"")</f>
        <v/>
      </c>
    </row>
    <row r="242" spans="1:8" x14ac:dyDescent="0.2">
      <c r="A242" s="72" t="str">
        <f t="array" ref="A242">IFERROR(INDEX('Annex 2 EHV charges'!$D$11:$D$11, MATCH(0, IF(ISBLANK('Annex 2 EHV charges'!$D$11:$D$11),1, COUNTIF(A$4:$A241, 'Annex 2 EHV charges'!$D$11:$D$11)), 0)),"")</f>
        <v/>
      </c>
      <c r="B242" s="71" t="str">
        <f>IF($A242="","",VLOOKUP($A242,'Annex 2 EHV charges'!$D:$O,2,0))</f>
        <v/>
      </c>
      <c r="C242" s="72" t="str">
        <f>IF($A242="","",VLOOKUP($A242,'Annex 2 EHV charges'!$D:$O,3,0))</f>
        <v/>
      </c>
      <c r="D242" s="71" t="str">
        <f>IF($A242="","",VLOOKUP($A242,'Annex 2 EHV charges'!$D:$O,4,0))</f>
        <v/>
      </c>
      <c r="E242" s="76" t="str">
        <f>IFERROR(IF(VLOOKUP($A242,'Annex 2 EHV charges'!$D:$O,9,FALSE)=0,"",VLOOKUP($A242,'Annex 2 EHV charges'!$D:$O,9,FALSE)),"")</f>
        <v/>
      </c>
      <c r="F242" s="77" t="str">
        <f>IFERROR(IF(VLOOKUP($A242,'Annex 2 EHV charges'!$D:$O,10,FALSE)=0,"",VLOOKUP($A242,'Annex 2 EHV charges'!$D:$O,10,FALSE)),"")</f>
        <v/>
      </c>
      <c r="G242" s="78" t="str">
        <f>IFERROR(IF(VLOOKUP($A242,'Annex 2 EHV charges'!$D:$O,11,FALSE)=0,"",VLOOKUP($A242,'Annex 2 EHV charges'!$D:$O,11,FALSE)),"")</f>
        <v/>
      </c>
      <c r="H242" s="78" t="str">
        <f>IFERROR(IF(VLOOKUP($A242,'Annex 2 EHV charges'!$D:$O,12,FALSE)=0,"",VLOOKUP($A242,'Annex 2 EHV charges'!$D:$O,12,FALSE)),"")</f>
        <v/>
      </c>
    </row>
    <row r="243" spans="1:8" x14ac:dyDescent="0.2">
      <c r="A243" s="72" t="str">
        <f t="array" ref="A243">IFERROR(INDEX('Annex 2 EHV charges'!$D$11:$D$11, MATCH(0, IF(ISBLANK('Annex 2 EHV charges'!$D$11:$D$11),1, COUNTIF(A$4:$A242, 'Annex 2 EHV charges'!$D$11:$D$11)), 0)),"")</f>
        <v/>
      </c>
      <c r="B243" s="71" t="str">
        <f>IF($A243="","",VLOOKUP($A243,'Annex 2 EHV charges'!$D:$O,2,0))</f>
        <v/>
      </c>
      <c r="C243" s="72" t="str">
        <f>IF($A243="","",VLOOKUP($A243,'Annex 2 EHV charges'!$D:$O,3,0))</f>
        <v/>
      </c>
      <c r="D243" s="71" t="str">
        <f>IF($A243="","",VLOOKUP($A243,'Annex 2 EHV charges'!$D:$O,4,0))</f>
        <v/>
      </c>
      <c r="E243" s="76" t="str">
        <f>IFERROR(IF(VLOOKUP($A243,'Annex 2 EHV charges'!$D:$O,9,FALSE)=0,"",VLOOKUP($A243,'Annex 2 EHV charges'!$D:$O,9,FALSE)),"")</f>
        <v/>
      </c>
      <c r="F243" s="77" t="str">
        <f>IFERROR(IF(VLOOKUP($A243,'Annex 2 EHV charges'!$D:$O,10,FALSE)=0,"",VLOOKUP($A243,'Annex 2 EHV charges'!$D:$O,10,FALSE)),"")</f>
        <v/>
      </c>
      <c r="G243" s="78" t="str">
        <f>IFERROR(IF(VLOOKUP($A243,'Annex 2 EHV charges'!$D:$O,11,FALSE)=0,"",VLOOKUP($A243,'Annex 2 EHV charges'!$D:$O,11,FALSE)),"")</f>
        <v/>
      </c>
      <c r="H243" s="78" t="str">
        <f>IFERROR(IF(VLOOKUP($A243,'Annex 2 EHV charges'!$D:$O,12,FALSE)=0,"",VLOOKUP($A243,'Annex 2 EHV charges'!$D:$O,12,FALSE)),"")</f>
        <v/>
      </c>
    </row>
    <row r="244" spans="1:8" x14ac:dyDescent="0.2">
      <c r="A244" s="72" t="str">
        <f t="array" ref="A244">IFERROR(INDEX('Annex 2 EHV charges'!$D$11:$D$11, MATCH(0, IF(ISBLANK('Annex 2 EHV charges'!$D$11:$D$11),1, COUNTIF(A$4:$A243, 'Annex 2 EHV charges'!$D$11:$D$11)), 0)),"")</f>
        <v/>
      </c>
      <c r="B244" s="71" t="str">
        <f>IF($A244="","",VLOOKUP($A244,'Annex 2 EHV charges'!$D:$O,2,0))</f>
        <v/>
      </c>
      <c r="C244" s="72" t="str">
        <f>IF($A244="","",VLOOKUP($A244,'Annex 2 EHV charges'!$D:$O,3,0))</f>
        <v/>
      </c>
      <c r="D244" s="71" t="str">
        <f>IF($A244="","",VLOOKUP($A244,'Annex 2 EHV charges'!$D:$O,4,0))</f>
        <v/>
      </c>
      <c r="E244" s="76" t="str">
        <f>IFERROR(IF(VLOOKUP($A244,'Annex 2 EHV charges'!$D:$O,9,FALSE)=0,"",VLOOKUP($A244,'Annex 2 EHV charges'!$D:$O,9,FALSE)),"")</f>
        <v/>
      </c>
      <c r="F244" s="77" t="str">
        <f>IFERROR(IF(VLOOKUP($A244,'Annex 2 EHV charges'!$D:$O,10,FALSE)=0,"",VLOOKUP($A244,'Annex 2 EHV charges'!$D:$O,10,FALSE)),"")</f>
        <v/>
      </c>
      <c r="G244" s="78" t="str">
        <f>IFERROR(IF(VLOOKUP($A244,'Annex 2 EHV charges'!$D:$O,11,FALSE)=0,"",VLOOKUP($A244,'Annex 2 EHV charges'!$D:$O,11,FALSE)),"")</f>
        <v/>
      </c>
      <c r="H244" s="78" t="str">
        <f>IFERROR(IF(VLOOKUP($A244,'Annex 2 EHV charges'!$D:$O,12,FALSE)=0,"",VLOOKUP($A244,'Annex 2 EHV charges'!$D:$O,12,FALSE)),"")</f>
        <v/>
      </c>
    </row>
    <row r="245" spans="1:8" x14ac:dyDescent="0.2">
      <c r="A245" s="72" t="str">
        <f t="array" ref="A245">IFERROR(INDEX('Annex 2 EHV charges'!$D$11:$D$11, MATCH(0, IF(ISBLANK('Annex 2 EHV charges'!$D$11:$D$11),1, COUNTIF(A$4:$A244, 'Annex 2 EHV charges'!$D$11:$D$11)), 0)),"")</f>
        <v/>
      </c>
      <c r="B245" s="71" t="str">
        <f>IF($A245="","",VLOOKUP($A245,'Annex 2 EHV charges'!$D:$O,2,0))</f>
        <v/>
      </c>
      <c r="C245" s="72" t="str">
        <f>IF($A245="","",VLOOKUP($A245,'Annex 2 EHV charges'!$D:$O,3,0))</f>
        <v/>
      </c>
      <c r="D245" s="71" t="str">
        <f>IF($A245="","",VLOOKUP($A245,'Annex 2 EHV charges'!$D:$O,4,0))</f>
        <v/>
      </c>
      <c r="E245" s="76" t="str">
        <f>IFERROR(IF(VLOOKUP($A245,'Annex 2 EHV charges'!$D:$O,9,FALSE)=0,"",VLOOKUP($A245,'Annex 2 EHV charges'!$D:$O,9,FALSE)),"")</f>
        <v/>
      </c>
      <c r="F245" s="77" t="str">
        <f>IFERROR(IF(VLOOKUP($A245,'Annex 2 EHV charges'!$D:$O,10,FALSE)=0,"",VLOOKUP($A245,'Annex 2 EHV charges'!$D:$O,10,FALSE)),"")</f>
        <v/>
      </c>
      <c r="G245" s="78" t="str">
        <f>IFERROR(IF(VLOOKUP($A245,'Annex 2 EHV charges'!$D:$O,11,FALSE)=0,"",VLOOKUP($A245,'Annex 2 EHV charges'!$D:$O,11,FALSE)),"")</f>
        <v/>
      </c>
      <c r="H245" s="78" t="str">
        <f>IFERROR(IF(VLOOKUP($A245,'Annex 2 EHV charges'!$D:$O,12,FALSE)=0,"",VLOOKUP($A245,'Annex 2 EHV charges'!$D:$O,12,FALSE)),"")</f>
        <v/>
      </c>
    </row>
    <row r="246" spans="1:8" x14ac:dyDescent="0.2">
      <c r="A246" s="72" t="str">
        <f t="array" ref="A246">IFERROR(INDEX('Annex 2 EHV charges'!$D$11:$D$11, MATCH(0, IF(ISBLANK('Annex 2 EHV charges'!$D$11:$D$11),1, COUNTIF(A$4:$A245, 'Annex 2 EHV charges'!$D$11:$D$11)), 0)),"")</f>
        <v/>
      </c>
      <c r="B246" s="71" t="str">
        <f>IF($A246="","",VLOOKUP($A246,'Annex 2 EHV charges'!$D:$O,2,0))</f>
        <v/>
      </c>
      <c r="C246" s="72" t="str">
        <f>IF($A246="","",VLOOKUP($A246,'Annex 2 EHV charges'!$D:$O,3,0))</f>
        <v/>
      </c>
      <c r="D246" s="71" t="str">
        <f>IF($A246="","",VLOOKUP($A246,'Annex 2 EHV charges'!$D:$O,4,0))</f>
        <v/>
      </c>
      <c r="E246" s="76" t="str">
        <f>IFERROR(IF(VLOOKUP($A246,'Annex 2 EHV charges'!$D:$O,9,FALSE)=0,"",VLOOKUP($A246,'Annex 2 EHV charges'!$D:$O,9,FALSE)),"")</f>
        <v/>
      </c>
      <c r="F246" s="77" t="str">
        <f>IFERROR(IF(VLOOKUP($A246,'Annex 2 EHV charges'!$D:$O,10,FALSE)=0,"",VLOOKUP($A246,'Annex 2 EHV charges'!$D:$O,10,FALSE)),"")</f>
        <v/>
      </c>
      <c r="G246" s="78" t="str">
        <f>IFERROR(IF(VLOOKUP($A246,'Annex 2 EHV charges'!$D:$O,11,FALSE)=0,"",VLOOKUP($A246,'Annex 2 EHV charges'!$D:$O,11,FALSE)),"")</f>
        <v/>
      </c>
      <c r="H246" s="78" t="str">
        <f>IFERROR(IF(VLOOKUP($A246,'Annex 2 EHV charges'!$D:$O,12,FALSE)=0,"",VLOOKUP($A246,'Annex 2 EHV charges'!$D:$O,12,FALSE)),"")</f>
        <v/>
      </c>
    </row>
    <row r="247" spans="1:8" x14ac:dyDescent="0.2">
      <c r="A247" s="72" t="str">
        <f t="array" ref="A247">IFERROR(INDEX('Annex 2 EHV charges'!$D$11:$D$11, MATCH(0, IF(ISBLANK('Annex 2 EHV charges'!$D$11:$D$11),1, COUNTIF(A$4:$A246, 'Annex 2 EHV charges'!$D$11:$D$11)), 0)),"")</f>
        <v/>
      </c>
      <c r="B247" s="71" t="str">
        <f>IF($A247="","",VLOOKUP($A247,'Annex 2 EHV charges'!$D:$O,2,0))</f>
        <v/>
      </c>
      <c r="C247" s="72" t="str">
        <f>IF($A247="","",VLOOKUP($A247,'Annex 2 EHV charges'!$D:$O,3,0))</f>
        <v/>
      </c>
      <c r="D247" s="71" t="str">
        <f>IF($A247="","",VLOOKUP($A247,'Annex 2 EHV charges'!$D:$O,4,0))</f>
        <v/>
      </c>
      <c r="E247" s="76" t="str">
        <f>IFERROR(IF(VLOOKUP($A247,'Annex 2 EHV charges'!$D:$O,9,FALSE)=0,"",VLOOKUP($A247,'Annex 2 EHV charges'!$D:$O,9,FALSE)),"")</f>
        <v/>
      </c>
      <c r="F247" s="77" t="str">
        <f>IFERROR(IF(VLOOKUP($A247,'Annex 2 EHV charges'!$D:$O,10,FALSE)=0,"",VLOOKUP($A247,'Annex 2 EHV charges'!$D:$O,10,FALSE)),"")</f>
        <v/>
      </c>
      <c r="G247" s="78" t="str">
        <f>IFERROR(IF(VLOOKUP($A247,'Annex 2 EHV charges'!$D:$O,11,FALSE)=0,"",VLOOKUP($A247,'Annex 2 EHV charges'!$D:$O,11,FALSE)),"")</f>
        <v/>
      </c>
      <c r="H247" s="78" t="str">
        <f>IFERROR(IF(VLOOKUP($A247,'Annex 2 EHV charges'!$D:$O,12,FALSE)=0,"",VLOOKUP($A247,'Annex 2 EHV charges'!$D:$O,12,FALSE)),"")</f>
        <v/>
      </c>
    </row>
    <row r="248" spans="1:8" x14ac:dyDescent="0.2">
      <c r="A248" s="72" t="str">
        <f t="array" ref="A248">IFERROR(INDEX('Annex 2 EHV charges'!$D$11:$D$11, MATCH(0, IF(ISBLANK('Annex 2 EHV charges'!$D$11:$D$11),1, COUNTIF(A$4:$A247, 'Annex 2 EHV charges'!$D$11:$D$11)), 0)),"")</f>
        <v/>
      </c>
      <c r="B248" s="71" t="str">
        <f>IF($A248="","",VLOOKUP($A248,'Annex 2 EHV charges'!$D:$O,2,0))</f>
        <v/>
      </c>
      <c r="C248" s="72" t="str">
        <f>IF($A248="","",VLOOKUP($A248,'Annex 2 EHV charges'!$D:$O,3,0))</f>
        <v/>
      </c>
      <c r="D248" s="71" t="str">
        <f>IF($A248="","",VLOOKUP($A248,'Annex 2 EHV charges'!$D:$O,4,0))</f>
        <v/>
      </c>
      <c r="E248" s="76" t="str">
        <f>IFERROR(IF(VLOOKUP($A248,'Annex 2 EHV charges'!$D:$O,9,FALSE)=0,"",VLOOKUP($A248,'Annex 2 EHV charges'!$D:$O,9,FALSE)),"")</f>
        <v/>
      </c>
      <c r="F248" s="77" t="str">
        <f>IFERROR(IF(VLOOKUP($A248,'Annex 2 EHV charges'!$D:$O,10,FALSE)=0,"",VLOOKUP($A248,'Annex 2 EHV charges'!$D:$O,10,FALSE)),"")</f>
        <v/>
      </c>
      <c r="G248" s="78" t="str">
        <f>IFERROR(IF(VLOOKUP($A248,'Annex 2 EHV charges'!$D:$O,11,FALSE)=0,"",VLOOKUP($A248,'Annex 2 EHV charges'!$D:$O,11,FALSE)),"")</f>
        <v/>
      </c>
      <c r="H248" s="78" t="str">
        <f>IFERROR(IF(VLOOKUP($A248,'Annex 2 EHV charges'!$D:$O,12,FALSE)=0,"",VLOOKUP($A248,'Annex 2 EHV charges'!$D:$O,12,FALSE)),"")</f>
        <v/>
      </c>
    </row>
    <row r="249" spans="1:8" x14ac:dyDescent="0.2">
      <c r="A249" s="72" t="str">
        <f t="array" ref="A249">IFERROR(INDEX('Annex 2 EHV charges'!$D$11:$D$11, MATCH(0, IF(ISBLANK('Annex 2 EHV charges'!$D$11:$D$11),1, COUNTIF(A$4:$A248, 'Annex 2 EHV charges'!$D$11:$D$11)), 0)),"")</f>
        <v/>
      </c>
      <c r="B249" s="71" t="str">
        <f>IF($A249="","",VLOOKUP($A249,'Annex 2 EHV charges'!$D:$O,2,0))</f>
        <v/>
      </c>
      <c r="C249" s="72" t="str">
        <f>IF($A249="","",VLOOKUP($A249,'Annex 2 EHV charges'!$D:$O,3,0))</f>
        <v/>
      </c>
      <c r="D249" s="71" t="str">
        <f>IF($A249="","",VLOOKUP($A249,'Annex 2 EHV charges'!$D:$O,4,0))</f>
        <v/>
      </c>
      <c r="E249" s="76" t="str">
        <f>IFERROR(IF(VLOOKUP($A249,'Annex 2 EHV charges'!$D:$O,9,FALSE)=0,"",VLOOKUP($A249,'Annex 2 EHV charges'!$D:$O,9,FALSE)),"")</f>
        <v/>
      </c>
      <c r="F249" s="77" t="str">
        <f>IFERROR(IF(VLOOKUP($A249,'Annex 2 EHV charges'!$D:$O,10,FALSE)=0,"",VLOOKUP($A249,'Annex 2 EHV charges'!$D:$O,10,FALSE)),"")</f>
        <v/>
      </c>
      <c r="G249" s="78" t="str">
        <f>IFERROR(IF(VLOOKUP($A249,'Annex 2 EHV charges'!$D:$O,11,FALSE)=0,"",VLOOKUP($A249,'Annex 2 EHV charges'!$D:$O,11,FALSE)),"")</f>
        <v/>
      </c>
      <c r="H249" s="78" t="str">
        <f>IFERROR(IF(VLOOKUP($A249,'Annex 2 EHV charges'!$D:$O,12,FALSE)=0,"",VLOOKUP($A249,'Annex 2 EHV charges'!$D:$O,12,FALSE)),"")</f>
        <v/>
      </c>
    </row>
    <row r="250" spans="1:8" x14ac:dyDescent="0.2">
      <c r="A250" s="72" t="str">
        <f t="array" ref="A250">IFERROR(INDEX('Annex 2 EHV charges'!$D$11:$D$11, MATCH(0, IF(ISBLANK('Annex 2 EHV charges'!$D$11:$D$11),1, COUNTIF(A$4:$A249, 'Annex 2 EHV charges'!$D$11:$D$11)), 0)),"")</f>
        <v/>
      </c>
      <c r="B250" s="71" t="str">
        <f>IF($A250="","",VLOOKUP($A250,'Annex 2 EHV charges'!$D:$O,2,0))</f>
        <v/>
      </c>
      <c r="C250" s="72" t="str">
        <f>IF($A250="","",VLOOKUP($A250,'Annex 2 EHV charges'!$D:$O,3,0))</f>
        <v/>
      </c>
      <c r="D250" s="71" t="str">
        <f>IF($A250="","",VLOOKUP($A250,'Annex 2 EHV charges'!$D:$O,4,0))</f>
        <v/>
      </c>
      <c r="E250" s="76" t="str">
        <f>IFERROR(IF(VLOOKUP($A250,'Annex 2 EHV charges'!$D:$O,9,FALSE)=0,"",VLOOKUP($A250,'Annex 2 EHV charges'!$D:$O,9,FALSE)),"")</f>
        <v/>
      </c>
      <c r="F250" s="77" t="str">
        <f>IFERROR(IF(VLOOKUP($A250,'Annex 2 EHV charges'!$D:$O,10,FALSE)=0,"",VLOOKUP($A250,'Annex 2 EHV charges'!$D:$O,10,FALSE)),"")</f>
        <v/>
      </c>
      <c r="G250" s="78" t="str">
        <f>IFERROR(IF(VLOOKUP($A250,'Annex 2 EHV charges'!$D:$O,11,FALSE)=0,"",VLOOKUP($A250,'Annex 2 EHV charges'!$D:$O,11,FALSE)),"")</f>
        <v/>
      </c>
      <c r="H250" s="78" t="str">
        <f>IFERROR(IF(VLOOKUP($A250,'Annex 2 EHV charges'!$D:$O,12,FALSE)=0,"",VLOOKUP($A250,'Annex 2 EHV charges'!$D:$O,12,FALSE)),"")</f>
        <v/>
      </c>
    </row>
    <row r="251" spans="1:8" x14ac:dyDescent="0.2">
      <c r="A251" s="72" t="str">
        <f t="array" ref="A251">IFERROR(INDEX('Annex 2 EHV charges'!$D$11:$D$11, MATCH(0, IF(ISBLANK('Annex 2 EHV charges'!$D$11:$D$11),1, COUNTIF(A$4:$A250, 'Annex 2 EHV charges'!$D$11:$D$11)), 0)),"")</f>
        <v/>
      </c>
      <c r="B251" s="71" t="str">
        <f>IF($A251="","",VLOOKUP($A251,'Annex 2 EHV charges'!$D:$O,2,0))</f>
        <v/>
      </c>
      <c r="C251" s="72" t="str">
        <f>IF($A251="","",VLOOKUP($A251,'Annex 2 EHV charges'!$D:$O,3,0))</f>
        <v/>
      </c>
      <c r="D251" s="71" t="str">
        <f>IF($A251="","",VLOOKUP($A251,'Annex 2 EHV charges'!$D:$O,4,0))</f>
        <v/>
      </c>
      <c r="E251" s="76" t="str">
        <f>IFERROR(IF(VLOOKUP($A251,'Annex 2 EHV charges'!$D:$O,9,FALSE)=0,"",VLOOKUP($A251,'Annex 2 EHV charges'!$D:$O,9,FALSE)),"")</f>
        <v/>
      </c>
      <c r="F251" s="77" t="str">
        <f>IFERROR(IF(VLOOKUP($A251,'Annex 2 EHV charges'!$D:$O,10,FALSE)=0,"",VLOOKUP($A251,'Annex 2 EHV charges'!$D:$O,10,FALSE)),"")</f>
        <v/>
      </c>
      <c r="G251" s="78" t="str">
        <f>IFERROR(IF(VLOOKUP($A251,'Annex 2 EHV charges'!$D:$O,11,FALSE)=0,"",VLOOKUP($A251,'Annex 2 EHV charges'!$D:$O,11,FALSE)),"")</f>
        <v/>
      </c>
      <c r="H251" s="78" t="str">
        <f>IFERROR(IF(VLOOKUP($A251,'Annex 2 EHV charges'!$D:$O,12,FALSE)=0,"",VLOOKUP($A251,'Annex 2 EHV charges'!$D:$O,12,FALSE)),"")</f>
        <v/>
      </c>
    </row>
    <row r="252" spans="1:8" x14ac:dyDescent="0.2">
      <c r="A252" s="72" t="str">
        <f t="array" ref="A252">IFERROR(INDEX('Annex 2 EHV charges'!$D$11:$D$11, MATCH(0, IF(ISBLANK('Annex 2 EHV charges'!$D$11:$D$11),1, COUNTIF(A$4:$A251, 'Annex 2 EHV charges'!$D$11:$D$11)), 0)),"")</f>
        <v/>
      </c>
      <c r="B252" s="71" t="str">
        <f>IF($A252="","",VLOOKUP($A252,'Annex 2 EHV charges'!$D:$O,2,0))</f>
        <v/>
      </c>
      <c r="C252" s="72" t="str">
        <f>IF($A252="","",VLOOKUP($A252,'Annex 2 EHV charges'!$D:$O,3,0))</f>
        <v/>
      </c>
      <c r="D252" s="71" t="str">
        <f>IF($A252="","",VLOOKUP($A252,'Annex 2 EHV charges'!$D:$O,4,0))</f>
        <v/>
      </c>
      <c r="E252" s="76" t="str">
        <f>IFERROR(IF(VLOOKUP($A252,'Annex 2 EHV charges'!$D:$O,9,FALSE)=0,"",VLOOKUP($A252,'Annex 2 EHV charges'!$D:$O,9,FALSE)),"")</f>
        <v/>
      </c>
      <c r="F252" s="77" t="str">
        <f>IFERROR(IF(VLOOKUP($A252,'Annex 2 EHV charges'!$D:$O,10,FALSE)=0,"",VLOOKUP($A252,'Annex 2 EHV charges'!$D:$O,10,FALSE)),"")</f>
        <v/>
      </c>
      <c r="G252" s="78" t="str">
        <f>IFERROR(IF(VLOOKUP($A252,'Annex 2 EHV charges'!$D:$O,11,FALSE)=0,"",VLOOKUP($A252,'Annex 2 EHV charges'!$D:$O,11,FALSE)),"")</f>
        <v/>
      </c>
      <c r="H252" s="78" t="str">
        <f>IFERROR(IF(VLOOKUP($A252,'Annex 2 EHV charges'!$D:$O,12,FALSE)=0,"",VLOOKUP($A252,'Annex 2 EHV charges'!$D:$O,12,FALSE)),"")</f>
        <v/>
      </c>
    </row>
    <row r="253" spans="1:8" x14ac:dyDescent="0.2">
      <c r="A253" s="72" t="str">
        <f t="array" ref="A253">IFERROR(INDEX('Annex 2 EHV charges'!$D$11:$D$11, MATCH(0, IF(ISBLANK('Annex 2 EHV charges'!$D$11:$D$11),1, COUNTIF(A$4:$A252, 'Annex 2 EHV charges'!$D$11:$D$11)), 0)),"")</f>
        <v/>
      </c>
      <c r="B253" s="71" t="str">
        <f>IF($A253="","",VLOOKUP($A253,'Annex 2 EHV charges'!$D:$O,2,0))</f>
        <v/>
      </c>
      <c r="C253" s="72" t="str">
        <f>IF($A253="","",VLOOKUP($A253,'Annex 2 EHV charges'!$D:$O,3,0))</f>
        <v/>
      </c>
      <c r="D253" s="71" t="str">
        <f>IF($A253="","",VLOOKUP($A253,'Annex 2 EHV charges'!$D:$O,4,0))</f>
        <v/>
      </c>
      <c r="E253" s="76" t="str">
        <f>IFERROR(IF(VLOOKUP($A253,'Annex 2 EHV charges'!$D:$O,9,FALSE)=0,"",VLOOKUP($A253,'Annex 2 EHV charges'!$D:$O,9,FALSE)),"")</f>
        <v/>
      </c>
      <c r="F253" s="77" t="str">
        <f>IFERROR(IF(VLOOKUP($A253,'Annex 2 EHV charges'!$D:$O,10,FALSE)=0,"",VLOOKUP($A253,'Annex 2 EHV charges'!$D:$O,10,FALSE)),"")</f>
        <v/>
      </c>
      <c r="G253" s="78" t="str">
        <f>IFERROR(IF(VLOOKUP($A253,'Annex 2 EHV charges'!$D:$O,11,FALSE)=0,"",VLOOKUP($A253,'Annex 2 EHV charges'!$D:$O,11,FALSE)),"")</f>
        <v/>
      </c>
      <c r="H253" s="78" t="str">
        <f>IFERROR(IF(VLOOKUP($A253,'Annex 2 EHV charges'!$D:$O,12,FALSE)=0,"",VLOOKUP($A253,'Annex 2 EHV charges'!$D:$O,12,FALSE)),"")</f>
        <v/>
      </c>
    </row>
    <row r="254" spans="1:8" x14ac:dyDescent="0.2">
      <c r="A254" s="72" t="str">
        <f t="array" ref="A254">IFERROR(INDEX('Annex 2 EHV charges'!$D$11:$D$11, MATCH(0, IF(ISBLANK('Annex 2 EHV charges'!$D$11:$D$11),1, COUNTIF(A$4:$A253, 'Annex 2 EHV charges'!$D$11:$D$11)), 0)),"")</f>
        <v/>
      </c>
      <c r="B254" s="71" t="str">
        <f>IF($A254="","",VLOOKUP($A254,'Annex 2 EHV charges'!$D:$O,2,0))</f>
        <v/>
      </c>
      <c r="C254" s="72" t="str">
        <f>IF($A254="","",VLOOKUP($A254,'Annex 2 EHV charges'!$D:$O,3,0))</f>
        <v/>
      </c>
      <c r="D254" s="71" t="str">
        <f>IF($A254="","",VLOOKUP($A254,'Annex 2 EHV charges'!$D:$O,4,0))</f>
        <v/>
      </c>
      <c r="E254" s="76" t="str">
        <f>IFERROR(IF(VLOOKUP($A254,'Annex 2 EHV charges'!$D:$O,9,FALSE)=0,"",VLOOKUP($A254,'Annex 2 EHV charges'!$D:$O,9,FALSE)),"")</f>
        <v/>
      </c>
      <c r="F254" s="77" t="str">
        <f>IFERROR(IF(VLOOKUP($A254,'Annex 2 EHV charges'!$D:$O,10,FALSE)=0,"",VLOOKUP($A254,'Annex 2 EHV charges'!$D:$O,10,FALSE)),"")</f>
        <v/>
      </c>
      <c r="G254" s="78" t="str">
        <f>IFERROR(IF(VLOOKUP($A254,'Annex 2 EHV charges'!$D:$O,11,FALSE)=0,"",VLOOKUP($A254,'Annex 2 EHV charges'!$D:$O,11,FALSE)),"")</f>
        <v/>
      </c>
      <c r="H254" s="78" t="str">
        <f>IFERROR(IF(VLOOKUP($A254,'Annex 2 EHV charges'!$D:$O,12,FALSE)=0,"",VLOOKUP($A254,'Annex 2 EHV charges'!$D:$O,12,FALSE)),"")</f>
        <v/>
      </c>
    </row>
    <row r="255" spans="1:8" x14ac:dyDescent="0.2">
      <c r="A255" s="72" t="str">
        <f t="array" ref="A255">IFERROR(INDEX('Annex 2 EHV charges'!$D$11:$D$11, MATCH(0, IF(ISBLANK('Annex 2 EHV charges'!$D$11:$D$11),1, COUNTIF(A$4:$A254, 'Annex 2 EHV charges'!$D$11:$D$11)), 0)),"")</f>
        <v/>
      </c>
      <c r="B255" s="71" t="str">
        <f>IF($A255="","",VLOOKUP($A255,'Annex 2 EHV charges'!$D:$O,2,0))</f>
        <v/>
      </c>
      <c r="C255" s="72" t="str">
        <f>IF($A255="","",VLOOKUP($A255,'Annex 2 EHV charges'!$D:$O,3,0))</f>
        <v/>
      </c>
      <c r="D255" s="71" t="str">
        <f>IF($A255="","",VLOOKUP($A255,'Annex 2 EHV charges'!$D:$O,4,0))</f>
        <v/>
      </c>
      <c r="E255" s="76" t="str">
        <f>IFERROR(IF(VLOOKUP($A255,'Annex 2 EHV charges'!$D:$O,9,FALSE)=0,"",VLOOKUP($A255,'Annex 2 EHV charges'!$D:$O,9,FALSE)),"")</f>
        <v/>
      </c>
      <c r="F255" s="77" t="str">
        <f>IFERROR(IF(VLOOKUP($A255,'Annex 2 EHV charges'!$D:$O,10,FALSE)=0,"",VLOOKUP($A255,'Annex 2 EHV charges'!$D:$O,10,FALSE)),"")</f>
        <v/>
      </c>
      <c r="G255" s="78" t="str">
        <f>IFERROR(IF(VLOOKUP($A255,'Annex 2 EHV charges'!$D:$O,11,FALSE)=0,"",VLOOKUP($A255,'Annex 2 EHV charges'!$D:$O,11,FALSE)),"")</f>
        <v/>
      </c>
      <c r="H255" s="78" t="str">
        <f>IFERROR(IF(VLOOKUP($A255,'Annex 2 EHV charges'!$D:$O,12,FALSE)=0,"",VLOOKUP($A255,'Annex 2 EHV charges'!$D:$O,12,FALSE)),"")</f>
        <v/>
      </c>
    </row>
    <row r="256" spans="1:8" x14ac:dyDescent="0.2">
      <c r="A256" s="72" t="str">
        <f t="array" ref="A256">IFERROR(INDEX('Annex 2 EHV charges'!$D$11:$D$11, MATCH(0, IF(ISBLANK('Annex 2 EHV charges'!$D$11:$D$11),1, COUNTIF(A$4:$A255, 'Annex 2 EHV charges'!$D$11:$D$11)), 0)),"")</f>
        <v/>
      </c>
      <c r="B256" s="71" t="str">
        <f>IF($A256="","",VLOOKUP($A256,'Annex 2 EHV charges'!$D:$O,2,0))</f>
        <v/>
      </c>
      <c r="C256" s="72" t="str">
        <f>IF($A256="","",VLOOKUP($A256,'Annex 2 EHV charges'!$D:$O,3,0))</f>
        <v/>
      </c>
      <c r="D256" s="71" t="str">
        <f>IF($A256="","",VLOOKUP($A256,'Annex 2 EHV charges'!$D:$O,4,0))</f>
        <v/>
      </c>
      <c r="E256" s="76" t="str">
        <f>IFERROR(IF(VLOOKUP($A256,'Annex 2 EHV charges'!$D:$O,9,FALSE)=0,"",VLOOKUP($A256,'Annex 2 EHV charges'!$D:$O,9,FALSE)),"")</f>
        <v/>
      </c>
      <c r="F256" s="77" t="str">
        <f>IFERROR(IF(VLOOKUP($A256,'Annex 2 EHV charges'!$D:$O,10,FALSE)=0,"",VLOOKUP($A256,'Annex 2 EHV charges'!$D:$O,10,FALSE)),"")</f>
        <v/>
      </c>
      <c r="G256" s="78" t="str">
        <f>IFERROR(IF(VLOOKUP($A256,'Annex 2 EHV charges'!$D:$O,11,FALSE)=0,"",VLOOKUP($A256,'Annex 2 EHV charges'!$D:$O,11,FALSE)),"")</f>
        <v/>
      </c>
      <c r="H256" s="78" t="str">
        <f>IFERROR(IF(VLOOKUP($A256,'Annex 2 EHV charges'!$D:$O,12,FALSE)=0,"",VLOOKUP($A256,'Annex 2 EHV charges'!$D:$O,12,FALSE)),"")</f>
        <v/>
      </c>
    </row>
    <row r="257" spans="1:8" x14ac:dyDescent="0.2">
      <c r="A257" s="72" t="str">
        <f t="array" ref="A257">IFERROR(INDEX('Annex 2 EHV charges'!$D$11:$D$11, MATCH(0, IF(ISBLANK('Annex 2 EHV charges'!$D$11:$D$11),1, COUNTIF(A$4:$A256, 'Annex 2 EHV charges'!$D$11:$D$11)), 0)),"")</f>
        <v/>
      </c>
      <c r="B257" s="71" t="str">
        <f>IF($A257="","",VLOOKUP($A257,'Annex 2 EHV charges'!$D:$O,2,0))</f>
        <v/>
      </c>
      <c r="C257" s="72" t="str">
        <f>IF($A257="","",VLOOKUP($A257,'Annex 2 EHV charges'!$D:$O,3,0))</f>
        <v/>
      </c>
      <c r="D257" s="71" t="str">
        <f>IF($A257="","",VLOOKUP($A257,'Annex 2 EHV charges'!$D:$O,4,0))</f>
        <v/>
      </c>
      <c r="E257" s="76" t="str">
        <f>IFERROR(IF(VLOOKUP($A257,'Annex 2 EHV charges'!$D:$O,9,FALSE)=0,"",VLOOKUP($A257,'Annex 2 EHV charges'!$D:$O,9,FALSE)),"")</f>
        <v/>
      </c>
      <c r="F257" s="77" t="str">
        <f>IFERROR(IF(VLOOKUP($A257,'Annex 2 EHV charges'!$D:$O,10,FALSE)=0,"",VLOOKUP($A257,'Annex 2 EHV charges'!$D:$O,10,FALSE)),"")</f>
        <v/>
      </c>
      <c r="G257" s="78" t="str">
        <f>IFERROR(IF(VLOOKUP($A257,'Annex 2 EHV charges'!$D:$O,11,FALSE)=0,"",VLOOKUP($A257,'Annex 2 EHV charges'!$D:$O,11,FALSE)),"")</f>
        <v/>
      </c>
      <c r="H257" s="78" t="str">
        <f>IFERROR(IF(VLOOKUP($A257,'Annex 2 EHV charges'!$D:$O,12,FALSE)=0,"",VLOOKUP($A257,'Annex 2 EHV charges'!$D:$O,12,FALSE)),"")</f>
        <v/>
      </c>
    </row>
    <row r="258" spans="1:8" x14ac:dyDescent="0.2">
      <c r="A258" s="72" t="str">
        <f t="array" ref="A258">IFERROR(INDEX('Annex 2 EHV charges'!$D$11:$D$11, MATCH(0, IF(ISBLANK('Annex 2 EHV charges'!$D$11:$D$11),1, COUNTIF(A$4:$A257, 'Annex 2 EHV charges'!$D$11:$D$11)), 0)),"")</f>
        <v/>
      </c>
      <c r="B258" s="71" t="str">
        <f>IF($A258="","",VLOOKUP($A258,'Annex 2 EHV charges'!$D:$O,2,0))</f>
        <v/>
      </c>
      <c r="C258" s="72" t="str">
        <f>IF($A258="","",VLOOKUP($A258,'Annex 2 EHV charges'!$D:$O,3,0))</f>
        <v/>
      </c>
      <c r="D258" s="71" t="str">
        <f>IF($A258="","",VLOOKUP($A258,'Annex 2 EHV charges'!$D:$O,4,0))</f>
        <v/>
      </c>
      <c r="E258" s="76" t="str">
        <f>IFERROR(IF(VLOOKUP($A258,'Annex 2 EHV charges'!$D:$O,9,FALSE)=0,"",VLOOKUP($A258,'Annex 2 EHV charges'!$D:$O,9,FALSE)),"")</f>
        <v/>
      </c>
      <c r="F258" s="77" t="str">
        <f>IFERROR(IF(VLOOKUP($A258,'Annex 2 EHV charges'!$D:$O,10,FALSE)=0,"",VLOOKUP($A258,'Annex 2 EHV charges'!$D:$O,10,FALSE)),"")</f>
        <v/>
      </c>
      <c r="G258" s="78" t="str">
        <f>IFERROR(IF(VLOOKUP($A258,'Annex 2 EHV charges'!$D:$O,11,FALSE)=0,"",VLOOKUP($A258,'Annex 2 EHV charges'!$D:$O,11,FALSE)),"")</f>
        <v/>
      </c>
      <c r="H258" s="78" t="str">
        <f>IFERROR(IF(VLOOKUP($A258,'Annex 2 EHV charges'!$D:$O,12,FALSE)=0,"",VLOOKUP($A258,'Annex 2 EHV charges'!$D:$O,12,FALSE)),"")</f>
        <v/>
      </c>
    </row>
    <row r="259" spans="1:8" x14ac:dyDescent="0.2">
      <c r="A259" s="72" t="str">
        <f t="array" ref="A259">IFERROR(INDEX('Annex 2 EHV charges'!$D$11:$D$11, MATCH(0, IF(ISBLANK('Annex 2 EHV charges'!$D$11:$D$11),1, COUNTIF(A$4:$A258, 'Annex 2 EHV charges'!$D$11:$D$11)), 0)),"")</f>
        <v/>
      </c>
      <c r="B259" s="71" t="str">
        <f>IF($A259="","",VLOOKUP($A259,'Annex 2 EHV charges'!$D:$O,2,0))</f>
        <v/>
      </c>
      <c r="C259" s="72" t="str">
        <f>IF($A259="","",VLOOKUP($A259,'Annex 2 EHV charges'!$D:$O,3,0))</f>
        <v/>
      </c>
      <c r="D259" s="71" t="str">
        <f>IF($A259="","",VLOOKUP($A259,'Annex 2 EHV charges'!$D:$O,4,0))</f>
        <v/>
      </c>
      <c r="E259" s="76" t="str">
        <f>IFERROR(IF(VLOOKUP($A259,'Annex 2 EHV charges'!$D:$O,9,FALSE)=0,"",VLOOKUP($A259,'Annex 2 EHV charges'!$D:$O,9,FALSE)),"")</f>
        <v/>
      </c>
      <c r="F259" s="77" t="str">
        <f>IFERROR(IF(VLOOKUP($A259,'Annex 2 EHV charges'!$D:$O,10,FALSE)=0,"",VLOOKUP($A259,'Annex 2 EHV charges'!$D:$O,10,FALSE)),"")</f>
        <v/>
      </c>
      <c r="G259" s="78" t="str">
        <f>IFERROR(IF(VLOOKUP($A259,'Annex 2 EHV charges'!$D:$O,11,FALSE)=0,"",VLOOKUP($A259,'Annex 2 EHV charges'!$D:$O,11,FALSE)),"")</f>
        <v/>
      </c>
      <c r="H259" s="78" t="str">
        <f>IFERROR(IF(VLOOKUP($A259,'Annex 2 EHV charges'!$D:$O,12,FALSE)=0,"",VLOOKUP($A259,'Annex 2 EHV charges'!$D:$O,12,FALSE)),"")</f>
        <v/>
      </c>
    </row>
    <row r="260" spans="1:8" x14ac:dyDescent="0.2">
      <c r="A260" s="72" t="str">
        <f t="array" ref="A260">IFERROR(INDEX('Annex 2 EHV charges'!$D$11:$D$11, MATCH(0, IF(ISBLANK('Annex 2 EHV charges'!$D$11:$D$11),1, COUNTIF(A$4:$A259, 'Annex 2 EHV charges'!$D$11:$D$11)), 0)),"")</f>
        <v/>
      </c>
      <c r="B260" s="71" t="str">
        <f>IF($A260="","",VLOOKUP($A260,'Annex 2 EHV charges'!$D:$O,2,0))</f>
        <v/>
      </c>
      <c r="C260" s="72" t="str">
        <f>IF($A260="","",VLOOKUP($A260,'Annex 2 EHV charges'!$D:$O,3,0))</f>
        <v/>
      </c>
      <c r="D260" s="71" t="str">
        <f>IF($A260="","",VLOOKUP($A260,'Annex 2 EHV charges'!$D:$O,4,0))</f>
        <v/>
      </c>
      <c r="E260" s="76" t="str">
        <f>IFERROR(IF(VLOOKUP($A260,'Annex 2 EHV charges'!$D:$O,9,FALSE)=0,"",VLOOKUP($A260,'Annex 2 EHV charges'!$D:$O,9,FALSE)),"")</f>
        <v/>
      </c>
      <c r="F260" s="77" t="str">
        <f>IFERROR(IF(VLOOKUP($A260,'Annex 2 EHV charges'!$D:$O,10,FALSE)=0,"",VLOOKUP($A260,'Annex 2 EHV charges'!$D:$O,10,FALSE)),"")</f>
        <v/>
      </c>
      <c r="G260" s="78" t="str">
        <f>IFERROR(IF(VLOOKUP($A260,'Annex 2 EHV charges'!$D:$O,11,FALSE)=0,"",VLOOKUP($A260,'Annex 2 EHV charges'!$D:$O,11,FALSE)),"")</f>
        <v/>
      </c>
      <c r="H260" s="78" t="str">
        <f>IFERROR(IF(VLOOKUP($A260,'Annex 2 EHV charges'!$D:$O,12,FALSE)=0,"",VLOOKUP($A260,'Annex 2 EHV charges'!$D:$O,12,FALSE)),"")</f>
        <v/>
      </c>
    </row>
    <row r="261" spans="1:8" x14ac:dyDescent="0.2">
      <c r="A261" s="72" t="str">
        <f t="array" ref="A261">IFERROR(INDEX('Annex 2 EHV charges'!$D$11:$D$11, MATCH(0, IF(ISBLANK('Annex 2 EHV charges'!$D$11:$D$11),1, COUNTIF(A$4:$A260, 'Annex 2 EHV charges'!$D$11:$D$11)), 0)),"")</f>
        <v/>
      </c>
      <c r="B261" s="71" t="str">
        <f>IF($A261="","",VLOOKUP($A261,'Annex 2 EHV charges'!$D:$O,2,0))</f>
        <v/>
      </c>
      <c r="C261" s="72" t="str">
        <f>IF($A261="","",VLOOKUP($A261,'Annex 2 EHV charges'!$D:$O,3,0))</f>
        <v/>
      </c>
      <c r="D261" s="71" t="str">
        <f>IF($A261="","",VLOOKUP($A261,'Annex 2 EHV charges'!$D:$O,4,0))</f>
        <v/>
      </c>
      <c r="E261" s="76" t="str">
        <f>IFERROR(IF(VLOOKUP($A261,'Annex 2 EHV charges'!$D:$O,9,FALSE)=0,"",VLOOKUP($A261,'Annex 2 EHV charges'!$D:$O,9,FALSE)),"")</f>
        <v/>
      </c>
      <c r="F261" s="77" t="str">
        <f>IFERROR(IF(VLOOKUP($A261,'Annex 2 EHV charges'!$D:$O,10,FALSE)=0,"",VLOOKUP($A261,'Annex 2 EHV charges'!$D:$O,10,FALSE)),"")</f>
        <v/>
      </c>
      <c r="G261" s="78" t="str">
        <f>IFERROR(IF(VLOOKUP($A261,'Annex 2 EHV charges'!$D:$O,11,FALSE)=0,"",VLOOKUP($A261,'Annex 2 EHV charges'!$D:$O,11,FALSE)),"")</f>
        <v/>
      </c>
      <c r="H261" s="78" t="str">
        <f>IFERROR(IF(VLOOKUP($A261,'Annex 2 EHV charges'!$D:$O,12,FALSE)=0,"",VLOOKUP($A261,'Annex 2 EHV charges'!$D:$O,12,FALSE)),"")</f>
        <v/>
      </c>
    </row>
    <row r="262" spans="1:8" x14ac:dyDescent="0.2">
      <c r="A262" s="72" t="str">
        <f t="array" ref="A262">IFERROR(INDEX('Annex 2 EHV charges'!$D$11:$D$11, MATCH(0, IF(ISBLANK('Annex 2 EHV charges'!$D$11:$D$11),1, COUNTIF(A$4:$A261, 'Annex 2 EHV charges'!$D$11:$D$11)), 0)),"")</f>
        <v/>
      </c>
      <c r="B262" s="71" t="str">
        <f>IF($A262="","",VLOOKUP($A262,'Annex 2 EHV charges'!$D:$O,2,0))</f>
        <v/>
      </c>
      <c r="C262" s="72" t="str">
        <f>IF($A262="","",VLOOKUP($A262,'Annex 2 EHV charges'!$D:$O,3,0))</f>
        <v/>
      </c>
      <c r="D262" s="71" t="str">
        <f>IF($A262="","",VLOOKUP($A262,'Annex 2 EHV charges'!$D:$O,4,0))</f>
        <v/>
      </c>
      <c r="E262" s="76" t="str">
        <f>IFERROR(IF(VLOOKUP($A262,'Annex 2 EHV charges'!$D:$O,9,FALSE)=0,"",VLOOKUP($A262,'Annex 2 EHV charges'!$D:$O,9,FALSE)),"")</f>
        <v/>
      </c>
      <c r="F262" s="77" t="str">
        <f>IFERROR(IF(VLOOKUP($A262,'Annex 2 EHV charges'!$D:$O,10,FALSE)=0,"",VLOOKUP($A262,'Annex 2 EHV charges'!$D:$O,10,FALSE)),"")</f>
        <v/>
      </c>
      <c r="G262" s="78" t="str">
        <f>IFERROR(IF(VLOOKUP($A262,'Annex 2 EHV charges'!$D:$O,11,FALSE)=0,"",VLOOKUP($A262,'Annex 2 EHV charges'!$D:$O,11,FALSE)),"")</f>
        <v/>
      </c>
      <c r="H262" s="78" t="str">
        <f>IFERROR(IF(VLOOKUP($A262,'Annex 2 EHV charges'!$D:$O,12,FALSE)=0,"",VLOOKUP($A262,'Annex 2 EHV charges'!$D:$O,12,FALSE)),"")</f>
        <v/>
      </c>
    </row>
    <row r="263" spans="1:8" x14ac:dyDescent="0.2">
      <c r="A263" s="72" t="str">
        <f t="array" ref="A263">IFERROR(INDEX('Annex 2 EHV charges'!$D$11:$D$11, MATCH(0, IF(ISBLANK('Annex 2 EHV charges'!$D$11:$D$11),1, COUNTIF(A$4:$A262, 'Annex 2 EHV charges'!$D$11:$D$11)), 0)),"")</f>
        <v/>
      </c>
      <c r="B263" s="71" t="str">
        <f>IF($A263="","",VLOOKUP($A263,'Annex 2 EHV charges'!$D:$O,2,0))</f>
        <v/>
      </c>
      <c r="C263" s="72" t="str">
        <f>IF($A263="","",VLOOKUP($A263,'Annex 2 EHV charges'!$D:$O,3,0))</f>
        <v/>
      </c>
      <c r="D263" s="71" t="str">
        <f>IF($A263="","",VLOOKUP($A263,'Annex 2 EHV charges'!$D:$O,4,0))</f>
        <v/>
      </c>
      <c r="E263" s="76" t="str">
        <f>IFERROR(IF(VLOOKUP($A263,'Annex 2 EHV charges'!$D:$O,9,FALSE)=0,"",VLOOKUP($A263,'Annex 2 EHV charges'!$D:$O,9,FALSE)),"")</f>
        <v/>
      </c>
      <c r="F263" s="77" t="str">
        <f>IFERROR(IF(VLOOKUP($A263,'Annex 2 EHV charges'!$D:$O,10,FALSE)=0,"",VLOOKUP($A263,'Annex 2 EHV charges'!$D:$O,10,FALSE)),"")</f>
        <v/>
      </c>
      <c r="G263" s="78" t="str">
        <f>IFERROR(IF(VLOOKUP($A263,'Annex 2 EHV charges'!$D:$O,11,FALSE)=0,"",VLOOKUP($A263,'Annex 2 EHV charges'!$D:$O,11,FALSE)),"")</f>
        <v/>
      </c>
      <c r="H263" s="78" t="str">
        <f>IFERROR(IF(VLOOKUP($A263,'Annex 2 EHV charges'!$D:$O,12,FALSE)=0,"",VLOOKUP($A263,'Annex 2 EHV charges'!$D:$O,12,FALSE)),"")</f>
        <v/>
      </c>
    </row>
    <row r="264" spans="1:8" x14ac:dyDescent="0.2">
      <c r="A264" s="72" t="str">
        <f t="array" ref="A264">IFERROR(INDEX('Annex 2 EHV charges'!$D$11:$D$11, MATCH(0, IF(ISBLANK('Annex 2 EHV charges'!$D$11:$D$11),1, COUNTIF(A$4:$A263, 'Annex 2 EHV charges'!$D$11:$D$11)), 0)),"")</f>
        <v/>
      </c>
      <c r="B264" s="71" t="str">
        <f>IF($A264="","",VLOOKUP($A264,'Annex 2 EHV charges'!$D:$O,2,0))</f>
        <v/>
      </c>
      <c r="C264" s="72" t="str">
        <f>IF($A264="","",VLOOKUP($A264,'Annex 2 EHV charges'!$D:$O,3,0))</f>
        <v/>
      </c>
      <c r="D264" s="71" t="str">
        <f>IF($A264="","",VLOOKUP($A264,'Annex 2 EHV charges'!$D:$O,4,0))</f>
        <v/>
      </c>
      <c r="E264" s="76" t="str">
        <f>IFERROR(IF(VLOOKUP($A264,'Annex 2 EHV charges'!$D:$O,9,FALSE)=0,"",VLOOKUP($A264,'Annex 2 EHV charges'!$D:$O,9,FALSE)),"")</f>
        <v/>
      </c>
      <c r="F264" s="77" t="str">
        <f>IFERROR(IF(VLOOKUP($A264,'Annex 2 EHV charges'!$D:$O,10,FALSE)=0,"",VLOOKUP($A264,'Annex 2 EHV charges'!$D:$O,10,FALSE)),"")</f>
        <v/>
      </c>
      <c r="G264" s="78" t="str">
        <f>IFERROR(IF(VLOOKUP($A264,'Annex 2 EHV charges'!$D:$O,11,FALSE)=0,"",VLOOKUP($A264,'Annex 2 EHV charges'!$D:$O,11,FALSE)),"")</f>
        <v/>
      </c>
      <c r="H264" s="78" t="str">
        <f>IFERROR(IF(VLOOKUP($A264,'Annex 2 EHV charges'!$D:$O,12,FALSE)=0,"",VLOOKUP($A264,'Annex 2 EHV charges'!$D:$O,12,FALSE)),"")</f>
        <v/>
      </c>
    </row>
    <row r="265" spans="1:8" x14ac:dyDescent="0.2">
      <c r="A265" s="72" t="str">
        <f t="array" ref="A265">IFERROR(INDEX('Annex 2 EHV charges'!$D$11:$D$11, MATCH(0, IF(ISBLANK('Annex 2 EHV charges'!$D$11:$D$11),1, COUNTIF(A$4:$A264, 'Annex 2 EHV charges'!$D$11:$D$11)), 0)),"")</f>
        <v/>
      </c>
      <c r="B265" s="71" t="str">
        <f>IF($A265="","",VLOOKUP($A265,'Annex 2 EHV charges'!$D:$O,2,0))</f>
        <v/>
      </c>
      <c r="C265" s="72" t="str">
        <f>IF($A265="","",VLOOKUP($A265,'Annex 2 EHV charges'!$D:$O,3,0))</f>
        <v/>
      </c>
      <c r="D265" s="71" t="str">
        <f>IF($A265="","",VLOOKUP($A265,'Annex 2 EHV charges'!$D:$O,4,0))</f>
        <v/>
      </c>
      <c r="E265" s="76" t="str">
        <f>IFERROR(IF(VLOOKUP($A265,'Annex 2 EHV charges'!$D:$O,9,FALSE)=0,"",VLOOKUP($A265,'Annex 2 EHV charges'!$D:$O,9,FALSE)),"")</f>
        <v/>
      </c>
      <c r="F265" s="77" t="str">
        <f>IFERROR(IF(VLOOKUP($A265,'Annex 2 EHV charges'!$D:$O,10,FALSE)=0,"",VLOOKUP($A265,'Annex 2 EHV charges'!$D:$O,10,FALSE)),"")</f>
        <v/>
      </c>
      <c r="G265" s="78" t="str">
        <f>IFERROR(IF(VLOOKUP($A265,'Annex 2 EHV charges'!$D:$O,11,FALSE)=0,"",VLOOKUP($A265,'Annex 2 EHV charges'!$D:$O,11,FALSE)),"")</f>
        <v/>
      </c>
      <c r="H265" s="78" t="str">
        <f>IFERROR(IF(VLOOKUP($A265,'Annex 2 EHV charges'!$D:$O,12,FALSE)=0,"",VLOOKUP($A265,'Annex 2 EHV charges'!$D:$O,12,FALSE)),"")</f>
        <v/>
      </c>
    </row>
    <row r="266" spans="1:8" x14ac:dyDescent="0.2">
      <c r="A266" s="72" t="str">
        <f t="array" ref="A266">IFERROR(INDEX('Annex 2 EHV charges'!$D$11:$D$11, MATCH(0, IF(ISBLANK('Annex 2 EHV charges'!$D$11:$D$11),1, COUNTIF(A$4:$A265, 'Annex 2 EHV charges'!$D$11:$D$11)), 0)),"")</f>
        <v/>
      </c>
      <c r="B266" s="71" t="str">
        <f>IF($A266="","",VLOOKUP($A266,'Annex 2 EHV charges'!$D:$O,2,0))</f>
        <v/>
      </c>
      <c r="C266" s="72" t="str">
        <f>IF($A266="","",VLOOKUP($A266,'Annex 2 EHV charges'!$D:$O,3,0))</f>
        <v/>
      </c>
      <c r="D266" s="71" t="str">
        <f>IF($A266="","",VLOOKUP($A266,'Annex 2 EHV charges'!$D:$O,4,0))</f>
        <v/>
      </c>
      <c r="E266" s="76" t="str">
        <f>IFERROR(IF(VLOOKUP($A266,'Annex 2 EHV charges'!$D:$O,9,FALSE)=0,"",VLOOKUP($A266,'Annex 2 EHV charges'!$D:$O,9,FALSE)),"")</f>
        <v/>
      </c>
      <c r="F266" s="77" t="str">
        <f>IFERROR(IF(VLOOKUP($A266,'Annex 2 EHV charges'!$D:$O,10,FALSE)=0,"",VLOOKUP($A266,'Annex 2 EHV charges'!$D:$O,10,FALSE)),"")</f>
        <v/>
      </c>
      <c r="G266" s="78" t="str">
        <f>IFERROR(IF(VLOOKUP($A266,'Annex 2 EHV charges'!$D:$O,11,FALSE)=0,"",VLOOKUP($A266,'Annex 2 EHV charges'!$D:$O,11,FALSE)),"")</f>
        <v/>
      </c>
      <c r="H266" s="78" t="str">
        <f>IFERROR(IF(VLOOKUP($A266,'Annex 2 EHV charges'!$D:$O,12,FALSE)=0,"",VLOOKUP($A266,'Annex 2 EHV charges'!$D:$O,12,FALSE)),"")</f>
        <v/>
      </c>
    </row>
    <row r="267" spans="1:8" x14ac:dyDescent="0.2">
      <c r="A267" s="72" t="str">
        <f t="array" ref="A267">IFERROR(INDEX('Annex 2 EHV charges'!$D$11:$D$11, MATCH(0, IF(ISBLANK('Annex 2 EHV charges'!$D$11:$D$11),1, COUNTIF(A$4:$A266, 'Annex 2 EHV charges'!$D$11:$D$11)), 0)),"")</f>
        <v/>
      </c>
      <c r="B267" s="71" t="str">
        <f>IF($A267="","",VLOOKUP($A267,'Annex 2 EHV charges'!$D:$O,2,0))</f>
        <v/>
      </c>
      <c r="C267" s="72" t="str">
        <f>IF($A267="","",VLOOKUP($A267,'Annex 2 EHV charges'!$D:$O,3,0))</f>
        <v/>
      </c>
      <c r="D267" s="71" t="str">
        <f>IF($A267="","",VLOOKUP($A267,'Annex 2 EHV charges'!$D:$O,4,0))</f>
        <v/>
      </c>
      <c r="E267" s="76" t="str">
        <f>IFERROR(IF(VLOOKUP($A267,'Annex 2 EHV charges'!$D:$O,9,FALSE)=0,"",VLOOKUP($A267,'Annex 2 EHV charges'!$D:$O,9,FALSE)),"")</f>
        <v/>
      </c>
      <c r="F267" s="77" t="str">
        <f>IFERROR(IF(VLOOKUP($A267,'Annex 2 EHV charges'!$D:$O,10,FALSE)=0,"",VLOOKUP($A267,'Annex 2 EHV charges'!$D:$O,10,FALSE)),"")</f>
        <v/>
      </c>
      <c r="G267" s="78" t="str">
        <f>IFERROR(IF(VLOOKUP($A267,'Annex 2 EHV charges'!$D:$O,11,FALSE)=0,"",VLOOKUP($A267,'Annex 2 EHV charges'!$D:$O,11,FALSE)),"")</f>
        <v/>
      </c>
      <c r="H267" s="78" t="str">
        <f>IFERROR(IF(VLOOKUP($A267,'Annex 2 EHV charges'!$D:$O,12,FALSE)=0,"",VLOOKUP($A267,'Annex 2 EHV charges'!$D:$O,12,FALSE)),"")</f>
        <v/>
      </c>
    </row>
    <row r="268" spans="1:8" x14ac:dyDescent="0.2">
      <c r="A268" s="72" t="str">
        <f t="array" ref="A268">IFERROR(INDEX('Annex 2 EHV charges'!$D$11:$D$11, MATCH(0, IF(ISBLANK('Annex 2 EHV charges'!$D$11:$D$11),1, COUNTIF(A$4:$A267, 'Annex 2 EHV charges'!$D$11:$D$11)), 0)),"")</f>
        <v/>
      </c>
      <c r="B268" s="71" t="str">
        <f>IF($A268="","",VLOOKUP($A268,'Annex 2 EHV charges'!$D:$O,2,0))</f>
        <v/>
      </c>
      <c r="C268" s="72" t="str">
        <f>IF($A268="","",VLOOKUP($A268,'Annex 2 EHV charges'!$D:$O,3,0))</f>
        <v/>
      </c>
      <c r="D268" s="71" t="str">
        <f>IF($A268="","",VLOOKUP($A268,'Annex 2 EHV charges'!$D:$O,4,0))</f>
        <v/>
      </c>
      <c r="E268" s="76" t="str">
        <f>IFERROR(IF(VLOOKUP($A268,'Annex 2 EHV charges'!$D:$O,9,FALSE)=0,"",VLOOKUP($A268,'Annex 2 EHV charges'!$D:$O,9,FALSE)),"")</f>
        <v/>
      </c>
      <c r="F268" s="77" t="str">
        <f>IFERROR(IF(VLOOKUP($A268,'Annex 2 EHV charges'!$D:$O,10,FALSE)=0,"",VLOOKUP($A268,'Annex 2 EHV charges'!$D:$O,10,FALSE)),"")</f>
        <v/>
      </c>
      <c r="G268" s="78" t="str">
        <f>IFERROR(IF(VLOOKUP($A268,'Annex 2 EHV charges'!$D:$O,11,FALSE)=0,"",VLOOKUP($A268,'Annex 2 EHV charges'!$D:$O,11,FALSE)),"")</f>
        <v/>
      </c>
      <c r="H268" s="78" t="str">
        <f>IFERROR(IF(VLOOKUP($A268,'Annex 2 EHV charges'!$D:$O,12,FALSE)=0,"",VLOOKUP($A268,'Annex 2 EHV charges'!$D:$O,12,FALSE)),"")</f>
        <v/>
      </c>
    </row>
    <row r="269" spans="1:8" x14ac:dyDescent="0.2">
      <c r="A269" s="72" t="str">
        <f t="array" ref="A269">IFERROR(INDEX('Annex 2 EHV charges'!$D$11:$D$11, MATCH(0, IF(ISBLANK('Annex 2 EHV charges'!$D$11:$D$11),1, COUNTIF(A$4:$A268, 'Annex 2 EHV charges'!$D$11:$D$11)), 0)),"")</f>
        <v/>
      </c>
      <c r="B269" s="71" t="str">
        <f>IF($A269="","",VLOOKUP($A269,'Annex 2 EHV charges'!$D:$O,2,0))</f>
        <v/>
      </c>
      <c r="C269" s="72" t="str">
        <f>IF($A269="","",VLOOKUP($A269,'Annex 2 EHV charges'!$D:$O,3,0))</f>
        <v/>
      </c>
      <c r="D269" s="71" t="str">
        <f>IF($A269="","",VLOOKUP($A269,'Annex 2 EHV charges'!$D:$O,4,0))</f>
        <v/>
      </c>
      <c r="E269" s="76" t="str">
        <f>IFERROR(IF(VLOOKUP($A269,'Annex 2 EHV charges'!$D:$O,9,FALSE)=0,"",VLOOKUP($A269,'Annex 2 EHV charges'!$D:$O,9,FALSE)),"")</f>
        <v/>
      </c>
      <c r="F269" s="77" t="str">
        <f>IFERROR(IF(VLOOKUP($A269,'Annex 2 EHV charges'!$D:$O,10,FALSE)=0,"",VLOOKUP($A269,'Annex 2 EHV charges'!$D:$O,10,FALSE)),"")</f>
        <v/>
      </c>
      <c r="G269" s="78" t="str">
        <f>IFERROR(IF(VLOOKUP($A269,'Annex 2 EHV charges'!$D:$O,11,FALSE)=0,"",VLOOKUP($A269,'Annex 2 EHV charges'!$D:$O,11,FALSE)),"")</f>
        <v/>
      </c>
      <c r="H269" s="78" t="str">
        <f>IFERROR(IF(VLOOKUP($A269,'Annex 2 EHV charges'!$D:$O,12,FALSE)=0,"",VLOOKUP($A269,'Annex 2 EHV charges'!$D:$O,12,FALSE)),"")</f>
        <v/>
      </c>
    </row>
    <row r="270" spans="1:8" x14ac:dyDescent="0.2">
      <c r="A270" s="72" t="str">
        <f t="array" ref="A270">IFERROR(INDEX('Annex 2 EHV charges'!$D$11:$D$11, MATCH(0, IF(ISBLANK('Annex 2 EHV charges'!$D$11:$D$11),1, COUNTIF(A$4:$A269, 'Annex 2 EHV charges'!$D$11:$D$11)), 0)),"")</f>
        <v/>
      </c>
      <c r="B270" s="71" t="str">
        <f>IF($A270="","",VLOOKUP($A270,'Annex 2 EHV charges'!$D:$O,2,0))</f>
        <v/>
      </c>
      <c r="C270" s="72" t="str">
        <f>IF($A270="","",VLOOKUP($A270,'Annex 2 EHV charges'!$D:$O,3,0))</f>
        <v/>
      </c>
      <c r="D270" s="71" t="str">
        <f>IF($A270="","",VLOOKUP($A270,'Annex 2 EHV charges'!$D:$O,4,0))</f>
        <v/>
      </c>
      <c r="E270" s="76" t="str">
        <f>IFERROR(IF(VLOOKUP($A270,'Annex 2 EHV charges'!$D:$O,9,FALSE)=0,"",VLOOKUP($A270,'Annex 2 EHV charges'!$D:$O,9,FALSE)),"")</f>
        <v/>
      </c>
      <c r="F270" s="77" t="str">
        <f>IFERROR(IF(VLOOKUP($A270,'Annex 2 EHV charges'!$D:$O,10,FALSE)=0,"",VLOOKUP($A270,'Annex 2 EHV charges'!$D:$O,10,FALSE)),"")</f>
        <v/>
      </c>
      <c r="G270" s="78" t="str">
        <f>IFERROR(IF(VLOOKUP($A270,'Annex 2 EHV charges'!$D:$O,11,FALSE)=0,"",VLOOKUP($A270,'Annex 2 EHV charges'!$D:$O,11,FALSE)),"")</f>
        <v/>
      </c>
      <c r="H270" s="78" t="str">
        <f>IFERROR(IF(VLOOKUP($A270,'Annex 2 EHV charges'!$D:$O,12,FALSE)=0,"",VLOOKUP($A270,'Annex 2 EHV charges'!$D:$O,12,FALSE)),"")</f>
        <v/>
      </c>
    </row>
    <row r="271" spans="1:8" x14ac:dyDescent="0.2">
      <c r="A271" s="72" t="str">
        <f t="array" ref="A271">IFERROR(INDEX('Annex 2 EHV charges'!$D$11:$D$11, MATCH(0, IF(ISBLANK('Annex 2 EHV charges'!$D$11:$D$11),1, COUNTIF(A$4:$A270, 'Annex 2 EHV charges'!$D$11:$D$11)), 0)),"")</f>
        <v/>
      </c>
      <c r="B271" s="71" t="str">
        <f>IF($A271="","",VLOOKUP($A271,'Annex 2 EHV charges'!$D:$O,2,0))</f>
        <v/>
      </c>
      <c r="C271" s="72" t="str">
        <f>IF($A271="","",VLOOKUP($A271,'Annex 2 EHV charges'!$D:$O,3,0))</f>
        <v/>
      </c>
      <c r="D271" s="71" t="str">
        <f>IF($A271="","",VLOOKUP($A271,'Annex 2 EHV charges'!$D:$O,4,0))</f>
        <v/>
      </c>
      <c r="E271" s="76" t="str">
        <f>IFERROR(IF(VLOOKUP($A271,'Annex 2 EHV charges'!$D:$O,9,FALSE)=0,"",VLOOKUP($A271,'Annex 2 EHV charges'!$D:$O,9,FALSE)),"")</f>
        <v/>
      </c>
      <c r="F271" s="77" t="str">
        <f>IFERROR(IF(VLOOKUP($A271,'Annex 2 EHV charges'!$D:$O,10,FALSE)=0,"",VLOOKUP($A271,'Annex 2 EHV charges'!$D:$O,10,FALSE)),"")</f>
        <v/>
      </c>
      <c r="G271" s="78" t="str">
        <f>IFERROR(IF(VLOOKUP($A271,'Annex 2 EHV charges'!$D:$O,11,FALSE)=0,"",VLOOKUP($A271,'Annex 2 EHV charges'!$D:$O,11,FALSE)),"")</f>
        <v/>
      </c>
      <c r="H271" s="78" t="str">
        <f>IFERROR(IF(VLOOKUP($A271,'Annex 2 EHV charges'!$D:$O,12,FALSE)=0,"",VLOOKUP($A271,'Annex 2 EHV charges'!$D:$O,12,FALSE)),"")</f>
        <v/>
      </c>
    </row>
    <row r="272" spans="1:8" x14ac:dyDescent="0.2">
      <c r="A272" s="72" t="str">
        <f t="array" ref="A272">IFERROR(INDEX('Annex 2 EHV charges'!$D$11:$D$11, MATCH(0, IF(ISBLANK('Annex 2 EHV charges'!$D$11:$D$11),1, COUNTIF(A$4:$A271, 'Annex 2 EHV charges'!$D$11:$D$11)), 0)),"")</f>
        <v/>
      </c>
      <c r="B272" s="71" t="str">
        <f>IF($A272="","",VLOOKUP($A272,'Annex 2 EHV charges'!$D:$O,2,0))</f>
        <v/>
      </c>
      <c r="C272" s="72" t="str">
        <f>IF($A272="","",VLOOKUP($A272,'Annex 2 EHV charges'!$D:$O,3,0))</f>
        <v/>
      </c>
      <c r="D272" s="71" t="str">
        <f>IF($A272="","",VLOOKUP($A272,'Annex 2 EHV charges'!$D:$O,4,0))</f>
        <v/>
      </c>
      <c r="E272" s="76" t="str">
        <f>IFERROR(IF(VLOOKUP($A272,'Annex 2 EHV charges'!$D:$O,9,FALSE)=0,"",VLOOKUP($A272,'Annex 2 EHV charges'!$D:$O,9,FALSE)),"")</f>
        <v/>
      </c>
      <c r="F272" s="77" t="str">
        <f>IFERROR(IF(VLOOKUP($A272,'Annex 2 EHV charges'!$D:$O,10,FALSE)=0,"",VLOOKUP($A272,'Annex 2 EHV charges'!$D:$O,10,FALSE)),"")</f>
        <v/>
      </c>
      <c r="G272" s="78" t="str">
        <f>IFERROR(IF(VLOOKUP($A272,'Annex 2 EHV charges'!$D:$O,11,FALSE)=0,"",VLOOKUP($A272,'Annex 2 EHV charges'!$D:$O,11,FALSE)),"")</f>
        <v/>
      </c>
      <c r="H272" s="78" t="str">
        <f>IFERROR(IF(VLOOKUP($A272,'Annex 2 EHV charges'!$D:$O,12,FALSE)=0,"",VLOOKUP($A272,'Annex 2 EHV charges'!$D:$O,12,FALSE)),"")</f>
        <v/>
      </c>
    </row>
    <row r="273" spans="1:8" x14ac:dyDescent="0.2">
      <c r="A273" s="72" t="str">
        <f t="array" ref="A273">IFERROR(INDEX('Annex 2 EHV charges'!$D$11:$D$11, MATCH(0, IF(ISBLANK('Annex 2 EHV charges'!$D$11:$D$11),1, COUNTIF(A$4:$A272, 'Annex 2 EHV charges'!$D$11:$D$11)), 0)),"")</f>
        <v/>
      </c>
      <c r="B273" s="71" t="str">
        <f>IF($A273="","",VLOOKUP($A273,'Annex 2 EHV charges'!$D:$O,2,0))</f>
        <v/>
      </c>
      <c r="C273" s="72" t="str">
        <f>IF($A273="","",VLOOKUP($A273,'Annex 2 EHV charges'!$D:$O,3,0))</f>
        <v/>
      </c>
      <c r="D273" s="71" t="str">
        <f>IF($A273="","",VLOOKUP($A273,'Annex 2 EHV charges'!$D:$O,4,0))</f>
        <v/>
      </c>
      <c r="E273" s="76" t="str">
        <f>IFERROR(IF(VLOOKUP($A273,'Annex 2 EHV charges'!$D:$O,9,FALSE)=0,"",VLOOKUP($A273,'Annex 2 EHV charges'!$D:$O,9,FALSE)),"")</f>
        <v/>
      </c>
      <c r="F273" s="77" t="str">
        <f>IFERROR(IF(VLOOKUP($A273,'Annex 2 EHV charges'!$D:$O,10,FALSE)=0,"",VLOOKUP($A273,'Annex 2 EHV charges'!$D:$O,10,FALSE)),"")</f>
        <v/>
      </c>
      <c r="G273" s="78" t="str">
        <f>IFERROR(IF(VLOOKUP($A273,'Annex 2 EHV charges'!$D:$O,11,FALSE)=0,"",VLOOKUP($A273,'Annex 2 EHV charges'!$D:$O,11,FALSE)),"")</f>
        <v/>
      </c>
      <c r="H273" s="78" t="str">
        <f>IFERROR(IF(VLOOKUP($A273,'Annex 2 EHV charges'!$D:$O,12,FALSE)=0,"",VLOOKUP($A273,'Annex 2 EHV charges'!$D:$O,12,FALSE)),"")</f>
        <v/>
      </c>
    </row>
    <row r="274" spans="1:8" x14ac:dyDescent="0.2">
      <c r="A274" s="72" t="str">
        <f t="array" ref="A274">IFERROR(INDEX('Annex 2 EHV charges'!$D$11:$D$11, MATCH(0, IF(ISBLANK('Annex 2 EHV charges'!$D$11:$D$11),1, COUNTIF(A$4:$A273, 'Annex 2 EHV charges'!$D$11:$D$11)), 0)),"")</f>
        <v/>
      </c>
      <c r="B274" s="71" t="str">
        <f>IF($A274="","",VLOOKUP($A274,'Annex 2 EHV charges'!$D:$O,2,0))</f>
        <v/>
      </c>
      <c r="C274" s="72" t="str">
        <f>IF($A274="","",VLOOKUP($A274,'Annex 2 EHV charges'!$D:$O,3,0))</f>
        <v/>
      </c>
      <c r="D274" s="71" t="str">
        <f>IF($A274="","",VLOOKUP($A274,'Annex 2 EHV charges'!$D:$O,4,0))</f>
        <v/>
      </c>
      <c r="E274" s="76" t="str">
        <f>IFERROR(IF(VLOOKUP($A274,'Annex 2 EHV charges'!$D:$O,9,FALSE)=0,"",VLOOKUP($A274,'Annex 2 EHV charges'!$D:$O,9,FALSE)),"")</f>
        <v/>
      </c>
      <c r="F274" s="77" t="str">
        <f>IFERROR(IF(VLOOKUP($A274,'Annex 2 EHV charges'!$D:$O,10,FALSE)=0,"",VLOOKUP($A274,'Annex 2 EHV charges'!$D:$O,10,FALSE)),"")</f>
        <v/>
      </c>
      <c r="G274" s="78" t="str">
        <f>IFERROR(IF(VLOOKUP($A274,'Annex 2 EHV charges'!$D:$O,11,FALSE)=0,"",VLOOKUP($A274,'Annex 2 EHV charges'!$D:$O,11,FALSE)),"")</f>
        <v/>
      </c>
      <c r="H274" s="78" t="str">
        <f>IFERROR(IF(VLOOKUP($A274,'Annex 2 EHV charges'!$D:$O,12,FALSE)=0,"",VLOOKUP($A274,'Annex 2 EHV charges'!$D:$O,12,FALSE)),"")</f>
        <v/>
      </c>
    </row>
    <row r="275" spans="1:8" x14ac:dyDescent="0.2">
      <c r="A275" s="72" t="str">
        <f t="array" ref="A275">IFERROR(INDEX('Annex 2 EHV charges'!$D$11:$D$11, MATCH(0, IF(ISBLANK('Annex 2 EHV charges'!$D$11:$D$11),1, COUNTIF(A$4:$A274, 'Annex 2 EHV charges'!$D$11:$D$11)), 0)),"")</f>
        <v/>
      </c>
      <c r="B275" s="71" t="str">
        <f>IF($A275="","",VLOOKUP($A275,'Annex 2 EHV charges'!$D:$O,2,0))</f>
        <v/>
      </c>
      <c r="C275" s="72" t="str">
        <f>IF($A275="","",VLOOKUP($A275,'Annex 2 EHV charges'!$D:$O,3,0))</f>
        <v/>
      </c>
      <c r="D275" s="71" t="str">
        <f>IF($A275="","",VLOOKUP($A275,'Annex 2 EHV charges'!$D:$O,4,0))</f>
        <v/>
      </c>
      <c r="E275" s="76" t="str">
        <f>IFERROR(IF(VLOOKUP($A275,'Annex 2 EHV charges'!$D:$O,9,FALSE)=0,"",VLOOKUP($A275,'Annex 2 EHV charges'!$D:$O,9,FALSE)),"")</f>
        <v/>
      </c>
      <c r="F275" s="77" t="str">
        <f>IFERROR(IF(VLOOKUP($A275,'Annex 2 EHV charges'!$D:$O,10,FALSE)=0,"",VLOOKUP($A275,'Annex 2 EHV charges'!$D:$O,10,FALSE)),"")</f>
        <v/>
      </c>
      <c r="G275" s="78" t="str">
        <f>IFERROR(IF(VLOOKUP($A275,'Annex 2 EHV charges'!$D:$O,11,FALSE)=0,"",VLOOKUP($A275,'Annex 2 EHV charges'!$D:$O,11,FALSE)),"")</f>
        <v/>
      </c>
      <c r="H275" s="78" t="str">
        <f>IFERROR(IF(VLOOKUP($A275,'Annex 2 EHV charges'!$D:$O,12,FALSE)=0,"",VLOOKUP($A275,'Annex 2 EHV charges'!$D:$O,12,FALSE)),"")</f>
        <v/>
      </c>
    </row>
    <row r="276" spans="1:8" x14ac:dyDescent="0.2">
      <c r="A276" s="72" t="str">
        <f t="array" ref="A276">IFERROR(INDEX('Annex 2 EHV charges'!$D$11:$D$11, MATCH(0, IF(ISBLANK('Annex 2 EHV charges'!$D$11:$D$11),1, COUNTIF(A$4:$A275, 'Annex 2 EHV charges'!$D$11:$D$11)), 0)),"")</f>
        <v/>
      </c>
      <c r="B276" s="71" t="str">
        <f>IF($A276="","",VLOOKUP($A276,'Annex 2 EHV charges'!$D:$O,2,0))</f>
        <v/>
      </c>
      <c r="C276" s="72" t="str">
        <f>IF($A276="","",VLOOKUP($A276,'Annex 2 EHV charges'!$D:$O,3,0))</f>
        <v/>
      </c>
      <c r="D276" s="71" t="str">
        <f>IF($A276="","",VLOOKUP($A276,'Annex 2 EHV charges'!$D:$O,4,0))</f>
        <v/>
      </c>
      <c r="E276" s="76" t="str">
        <f>IFERROR(IF(VLOOKUP($A276,'Annex 2 EHV charges'!$D:$O,9,FALSE)=0,"",VLOOKUP($A276,'Annex 2 EHV charges'!$D:$O,9,FALSE)),"")</f>
        <v/>
      </c>
      <c r="F276" s="77" t="str">
        <f>IFERROR(IF(VLOOKUP($A276,'Annex 2 EHV charges'!$D:$O,10,FALSE)=0,"",VLOOKUP($A276,'Annex 2 EHV charges'!$D:$O,10,FALSE)),"")</f>
        <v/>
      </c>
      <c r="G276" s="78" t="str">
        <f>IFERROR(IF(VLOOKUP($A276,'Annex 2 EHV charges'!$D:$O,11,FALSE)=0,"",VLOOKUP($A276,'Annex 2 EHV charges'!$D:$O,11,FALSE)),"")</f>
        <v/>
      </c>
      <c r="H276" s="78" t="str">
        <f>IFERROR(IF(VLOOKUP($A276,'Annex 2 EHV charges'!$D:$O,12,FALSE)=0,"",VLOOKUP($A276,'Annex 2 EHV charges'!$D:$O,12,FALSE)),"")</f>
        <v/>
      </c>
    </row>
    <row r="277" spans="1:8" x14ac:dyDescent="0.2">
      <c r="A277" s="72" t="str">
        <f t="array" ref="A277">IFERROR(INDEX('Annex 2 EHV charges'!$D$11:$D$11, MATCH(0, IF(ISBLANK('Annex 2 EHV charges'!$D$11:$D$11),1, COUNTIF(A$4:$A276, 'Annex 2 EHV charges'!$D$11:$D$11)), 0)),"")</f>
        <v/>
      </c>
      <c r="B277" s="71" t="str">
        <f>IF($A277="","",VLOOKUP($A277,'Annex 2 EHV charges'!$D:$O,2,0))</f>
        <v/>
      </c>
      <c r="C277" s="72" t="str">
        <f>IF($A277="","",VLOOKUP($A277,'Annex 2 EHV charges'!$D:$O,3,0))</f>
        <v/>
      </c>
      <c r="D277" s="71" t="str">
        <f>IF($A277="","",VLOOKUP($A277,'Annex 2 EHV charges'!$D:$O,4,0))</f>
        <v/>
      </c>
      <c r="E277" s="76" t="str">
        <f>IFERROR(IF(VLOOKUP($A277,'Annex 2 EHV charges'!$D:$O,9,FALSE)=0,"",VLOOKUP($A277,'Annex 2 EHV charges'!$D:$O,9,FALSE)),"")</f>
        <v/>
      </c>
      <c r="F277" s="77" t="str">
        <f>IFERROR(IF(VLOOKUP($A277,'Annex 2 EHV charges'!$D:$O,10,FALSE)=0,"",VLOOKUP($A277,'Annex 2 EHV charges'!$D:$O,10,FALSE)),"")</f>
        <v/>
      </c>
      <c r="G277" s="78" t="str">
        <f>IFERROR(IF(VLOOKUP($A277,'Annex 2 EHV charges'!$D:$O,11,FALSE)=0,"",VLOOKUP($A277,'Annex 2 EHV charges'!$D:$O,11,FALSE)),"")</f>
        <v/>
      </c>
      <c r="H277" s="78" t="str">
        <f>IFERROR(IF(VLOOKUP($A277,'Annex 2 EHV charges'!$D:$O,12,FALSE)=0,"",VLOOKUP($A277,'Annex 2 EHV charges'!$D:$O,12,FALSE)),"")</f>
        <v/>
      </c>
    </row>
    <row r="278" spans="1:8" x14ac:dyDescent="0.2">
      <c r="A278" s="72" t="str">
        <f t="array" ref="A278">IFERROR(INDEX('Annex 2 EHV charges'!$D$11:$D$11, MATCH(0, IF(ISBLANK('Annex 2 EHV charges'!$D$11:$D$11),1, COUNTIF(A$4:$A277, 'Annex 2 EHV charges'!$D$11:$D$11)), 0)),"")</f>
        <v/>
      </c>
      <c r="B278" s="71" t="str">
        <f>IF($A278="","",VLOOKUP($A278,'Annex 2 EHV charges'!$D:$O,2,0))</f>
        <v/>
      </c>
      <c r="C278" s="72" t="str">
        <f>IF($A278="","",VLOOKUP($A278,'Annex 2 EHV charges'!$D:$O,3,0))</f>
        <v/>
      </c>
      <c r="D278" s="71" t="str">
        <f>IF($A278="","",VLOOKUP($A278,'Annex 2 EHV charges'!$D:$O,4,0))</f>
        <v/>
      </c>
      <c r="E278" s="76" t="str">
        <f>IFERROR(IF(VLOOKUP($A278,'Annex 2 EHV charges'!$D:$O,9,FALSE)=0,"",VLOOKUP($A278,'Annex 2 EHV charges'!$D:$O,9,FALSE)),"")</f>
        <v/>
      </c>
      <c r="F278" s="77" t="str">
        <f>IFERROR(IF(VLOOKUP($A278,'Annex 2 EHV charges'!$D:$O,10,FALSE)=0,"",VLOOKUP($A278,'Annex 2 EHV charges'!$D:$O,10,FALSE)),"")</f>
        <v/>
      </c>
      <c r="G278" s="78" t="str">
        <f>IFERROR(IF(VLOOKUP($A278,'Annex 2 EHV charges'!$D:$O,11,FALSE)=0,"",VLOOKUP($A278,'Annex 2 EHV charges'!$D:$O,11,FALSE)),"")</f>
        <v/>
      </c>
      <c r="H278" s="78" t="str">
        <f>IFERROR(IF(VLOOKUP($A278,'Annex 2 EHV charges'!$D:$O,12,FALSE)=0,"",VLOOKUP($A278,'Annex 2 EHV charges'!$D:$O,12,FALSE)),"")</f>
        <v/>
      </c>
    </row>
    <row r="279" spans="1:8" x14ac:dyDescent="0.2">
      <c r="A279" s="72" t="str">
        <f t="array" ref="A279">IFERROR(INDEX('Annex 2 EHV charges'!$D$11:$D$11, MATCH(0, IF(ISBLANK('Annex 2 EHV charges'!$D$11:$D$11),1, COUNTIF(A$4:$A278, 'Annex 2 EHV charges'!$D$11:$D$11)), 0)),"")</f>
        <v/>
      </c>
      <c r="B279" s="71" t="str">
        <f>IF($A279="","",VLOOKUP($A279,'Annex 2 EHV charges'!$D:$O,2,0))</f>
        <v/>
      </c>
      <c r="C279" s="72" t="str">
        <f>IF($A279="","",VLOOKUP($A279,'Annex 2 EHV charges'!$D:$O,3,0))</f>
        <v/>
      </c>
      <c r="D279" s="71" t="str">
        <f>IF($A279="","",VLOOKUP($A279,'Annex 2 EHV charges'!$D:$O,4,0))</f>
        <v/>
      </c>
      <c r="E279" s="76" t="str">
        <f>IFERROR(IF(VLOOKUP($A279,'Annex 2 EHV charges'!$D:$O,9,FALSE)=0,"",VLOOKUP($A279,'Annex 2 EHV charges'!$D:$O,9,FALSE)),"")</f>
        <v/>
      </c>
      <c r="F279" s="77" t="str">
        <f>IFERROR(IF(VLOOKUP($A279,'Annex 2 EHV charges'!$D:$O,10,FALSE)=0,"",VLOOKUP($A279,'Annex 2 EHV charges'!$D:$O,10,FALSE)),"")</f>
        <v/>
      </c>
      <c r="G279" s="78" t="str">
        <f>IFERROR(IF(VLOOKUP($A279,'Annex 2 EHV charges'!$D:$O,11,FALSE)=0,"",VLOOKUP($A279,'Annex 2 EHV charges'!$D:$O,11,FALSE)),"")</f>
        <v/>
      </c>
      <c r="H279" s="78" t="str">
        <f>IFERROR(IF(VLOOKUP($A279,'Annex 2 EHV charges'!$D:$O,12,FALSE)=0,"",VLOOKUP($A279,'Annex 2 EHV charges'!$D:$O,12,FALSE)),"")</f>
        <v/>
      </c>
    </row>
    <row r="280" spans="1:8" x14ac:dyDescent="0.2">
      <c r="A280" s="72" t="str">
        <f t="array" ref="A280">IFERROR(INDEX('Annex 2 EHV charges'!$D$11:$D$11, MATCH(0, IF(ISBLANK('Annex 2 EHV charges'!$D$11:$D$11),1, COUNTIF(A$4:$A279, 'Annex 2 EHV charges'!$D$11:$D$11)), 0)),"")</f>
        <v/>
      </c>
      <c r="B280" s="71" t="str">
        <f>IF($A280="","",VLOOKUP($A280,'Annex 2 EHV charges'!$D:$O,2,0))</f>
        <v/>
      </c>
      <c r="C280" s="72" t="str">
        <f>IF($A280="","",VLOOKUP($A280,'Annex 2 EHV charges'!$D:$O,3,0))</f>
        <v/>
      </c>
      <c r="D280" s="71" t="str">
        <f>IF($A280="","",VLOOKUP($A280,'Annex 2 EHV charges'!$D:$O,4,0))</f>
        <v/>
      </c>
      <c r="E280" s="76" t="str">
        <f>IFERROR(IF(VLOOKUP($A280,'Annex 2 EHV charges'!$D:$O,9,FALSE)=0,"",VLOOKUP($A280,'Annex 2 EHV charges'!$D:$O,9,FALSE)),"")</f>
        <v/>
      </c>
      <c r="F280" s="77" t="str">
        <f>IFERROR(IF(VLOOKUP($A280,'Annex 2 EHV charges'!$D:$O,10,FALSE)=0,"",VLOOKUP($A280,'Annex 2 EHV charges'!$D:$O,10,FALSE)),"")</f>
        <v/>
      </c>
      <c r="G280" s="78" t="str">
        <f>IFERROR(IF(VLOOKUP($A280,'Annex 2 EHV charges'!$D:$O,11,FALSE)=0,"",VLOOKUP($A280,'Annex 2 EHV charges'!$D:$O,11,FALSE)),"")</f>
        <v/>
      </c>
      <c r="H280" s="78" t="str">
        <f>IFERROR(IF(VLOOKUP($A280,'Annex 2 EHV charges'!$D:$O,12,FALSE)=0,"",VLOOKUP($A280,'Annex 2 EHV charges'!$D:$O,12,FALSE)),"")</f>
        <v/>
      </c>
    </row>
    <row r="281" spans="1:8" x14ac:dyDescent="0.2">
      <c r="A281" s="72" t="str">
        <f t="array" ref="A281">IFERROR(INDEX('Annex 2 EHV charges'!$D$11:$D$11, MATCH(0, IF(ISBLANK('Annex 2 EHV charges'!$D$11:$D$11),1, COUNTIF(A$4:$A280, 'Annex 2 EHV charges'!$D$11:$D$11)), 0)),"")</f>
        <v/>
      </c>
      <c r="B281" s="71" t="str">
        <f>IF($A281="","",VLOOKUP($A281,'Annex 2 EHV charges'!$D:$O,2,0))</f>
        <v/>
      </c>
      <c r="C281" s="72" t="str">
        <f>IF($A281="","",VLOOKUP($A281,'Annex 2 EHV charges'!$D:$O,3,0))</f>
        <v/>
      </c>
      <c r="D281" s="71" t="str">
        <f>IF($A281="","",VLOOKUP($A281,'Annex 2 EHV charges'!$D:$O,4,0))</f>
        <v/>
      </c>
      <c r="E281" s="76" t="str">
        <f>IFERROR(IF(VLOOKUP($A281,'Annex 2 EHV charges'!$D:$O,9,FALSE)=0,"",VLOOKUP($A281,'Annex 2 EHV charges'!$D:$O,9,FALSE)),"")</f>
        <v/>
      </c>
      <c r="F281" s="77" t="str">
        <f>IFERROR(IF(VLOOKUP($A281,'Annex 2 EHV charges'!$D:$O,10,FALSE)=0,"",VLOOKUP($A281,'Annex 2 EHV charges'!$D:$O,10,FALSE)),"")</f>
        <v/>
      </c>
      <c r="G281" s="78" t="str">
        <f>IFERROR(IF(VLOOKUP($A281,'Annex 2 EHV charges'!$D:$O,11,FALSE)=0,"",VLOOKUP($A281,'Annex 2 EHV charges'!$D:$O,11,FALSE)),"")</f>
        <v/>
      </c>
      <c r="H281" s="78" t="str">
        <f>IFERROR(IF(VLOOKUP($A281,'Annex 2 EHV charges'!$D:$O,12,FALSE)=0,"",VLOOKUP($A281,'Annex 2 EHV charges'!$D:$O,12,FALSE)),"")</f>
        <v/>
      </c>
    </row>
    <row r="282" spans="1:8" x14ac:dyDescent="0.2">
      <c r="A282" s="72" t="str">
        <f t="array" ref="A282">IFERROR(INDEX('Annex 2 EHV charges'!$D$11:$D$11, MATCH(0, IF(ISBLANK('Annex 2 EHV charges'!$D$11:$D$11),1, COUNTIF(A$4:$A281, 'Annex 2 EHV charges'!$D$11:$D$11)), 0)),"")</f>
        <v/>
      </c>
      <c r="B282" s="71" t="str">
        <f>IF($A282="","",VLOOKUP($A282,'Annex 2 EHV charges'!$D:$O,2,0))</f>
        <v/>
      </c>
      <c r="C282" s="72" t="str">
        <f>IF($A282="","",VLOOKUP($A282,'Annex 2 EHV charges'!$D:$O,3,0))</f>
        <v/>
      </c>
      <c r="D282" s="71" t="str">
        <f>IF($A282="","",VLOOKUP($A282,'Annex 2 EHV charges'!$D:$O,4,0))</f>
        <v/>
      </c>
      <c r="E282" s="76" t="str">
        <f>IFERROR(IF(VLOOKUP($A282,'Annex 2 EHV charges'!$D:$O,9,FALSE)=0,"",VLOOKUP($A282,'Annex 2 EHV charges'!$D:$O,9,FALSE)),"")</f>
        <v/>
      </c>
      <c r="F282" s="77" t="str">
        <f>IFERROR(IF(VLOOKUP($A282,'Annex 2 EHV charges'!$D:$O,10,FALSE)=0,"",VLOOKUP($A282,'Annex 2 EHV charges'!$D:$O,10,FALSE)),"")</f>
        <v/>
      </c>
      <c r="G282" s="78" t="str">
        <f>IFERROR(IF(VLOOKUP($A282,'Annex 2 EHV charges'!$D:$O,11,FALSE)=0,"",VLOOKUP($A282,'Annex 2 EHV charges'!$D:$O,11,FALSE)),"")</f>
        <v/>
      </c>
      <c r="H282" s="78" t="str">
        <f>IFERROR(IF(VLOOKUP($A282,'Annex 2 EHV charges'!$D:$O,12,FALSE)=0,"",VLOOKUP($A282,'Annex 2 EHV charges'!$D:$O,12,FALSE)),"")</f>
        <v/>
      </c>
    </row>
    <row r="283" spans="1:8" x14ac:dyDescent="0.2">
      <c r="A283" s="72" t="str">
        <f t="array" ref="A283">IFERROR(INDEX('Annex 2 EHV charges'!$D$11:$D$11, MATCH(0, IF(ISBLANK('Annex 2 EHV charges'!$D$11:$D$11),1, COUNTIF(A$4:$A282, 'Annex 2 EHV charges'!$D$11:$D$11)), 0)),"")</f>
        <v/>
      </c>
      <c r="B283" s="71" t="str">
        <f>IF($A283="","",VLOOKUP($A283,'Annex 2 EHV charges'!$D:$O,2,0))</f>
        <v/>
      </c>
      <c r="C283" s="72" t="str">
        <f>IF($A283="","",VLOOKUP($A283,'Annex 2 EHV charges'!$D:$O,3,0))</f>
        <v/>
      </c>
      <c r="D283" s="71" t="str">
        <f>IF($A283="","",VLOOKUP($A283,'Annex 2 EHV charges'!$D:$O,4,0))</f>
        <v/>
      </c>
      <c r="E283" s="76" t="str">
        <f>IFERROR(IF(VLOOKUP($A283,'Annex 2 EHV charges'!$D:$O,9,FALSE)=0,"",VLOOKUP($A283,'Annex 2 EHV charges'!$D:$O,9,FALSE)),"")</f>
        <v/>
      </c>
      <c r="F283" s="77" t="str">
        <f>IFERROR(IF(VLOOKUP($A283,'Annex 2 EHV charges'!$D:$O,10,FALSE)=0,"",VLOOKUP($A283,'Annex 2 EHV charges'!$D:$O,10,FALSE)),"")</f>
        <v/>
      </c>
      <c r="G283" s="78" t="str">
        <f>IFERROR(IF(VLOOKUP($A283,'Annex 2 EHV charges'!$D:$O,11,FALSE)=0,"",VLOOKUP($A283,'Annex 2 EHV charges'!$D:$O,11,FALSE)),"")</f>
        <v/>
      </c>
      <c r="H283" s="78" t="str">
        <f>IFERROR(IF(VLOOKUP($A283,'Annex 2 EHV charges'!$D:$O,12,FALSE)=0,"",VLOOKUP($A283,'Annex 2 EHV charges'!$D:$O,12,FALSE)),"")</f>
        <v/>
      </c>
    </row>
    <row r="284" spans="1:8" x14ac:dyDescent="0.2">
      <c r="A284" s="72" t="str">
        <f t="array" ref="A284">IFERROR(INDEX('Annex 2 EHV charges'!$D$11:$D$11, MATCH(0, IF(ISBLANK('Annex 2 EHV charges'!$D$11:$D$11),1, COUNTIF(A$4:$A283, 'Annex 2 EHV charges'!$D$11:$D$11)), 0)),"")</f>
        <v/>
      </c>
      <c r="B284" s="71" t="str">
        <f>IF($A284="","",VLOOKUP($A284,'Annex 2 EHV charges'!$D:$O,2,0))</f>
        <v/>
      </c>
      <c r="C284" s="72" t="str">
        <f>IF($A284="","",VLOOKUP($A284,'Annex 2 EHV charges'!$D:$O,3,0))</f>
        <v/>
      </c>
      <c r="D284" s="71" t="str">
        <f>IF($A284="","",VLOOKUP($A284,'Annex 2 EHV charges'!$D:$O,4,0))</f>
        <v/>
      </c>
      <c r="E284" s="76" t="str">
        <f>IFERROR(IF(VLOOKUP($A284,'Annex 2 EHV charges'!$D:$O,9,FALSE)=0,"",VLOOKUP($A284,'Annex 2 EHV charges'!$D:$O,9,FALSE)),"")</f>
        <v/>
      </c>
      <c r="F284" s="77" t="str">
        <f>IFERROR(IF(VLOOKUP($A284,'Annex 2 EHV charges'!$D:$O,10,FALSE)=0,"",VLOOKUP($A284,'Annex 2 EHV charges'!$D:$O,10,FALSE)),"")</f>
        <v/>
      </c>
      <c r="G284" s="78" t="str">
        <f>IFERROR(IF(VLOOKUP($A284,'Annex 2 EHV charges'!$D:$O,11,FALSE)=0,"",VLOOKUP($A284,'Annex 2 EHV charges'!$D:$O,11,FALSE)),"")</f>
        <v/>
      </c>
      <c r="H284" s="78" t="str">
        <f>IFERROR(IF(VLOOKUP($A284,'Annex 2 EHV charges'!$D:$O,12,FALSE)=0,"",VLOOKUP($A284,'Annex 2 EHV charges'!$D:$O,12,FALSE)),"")</f>
        <v/>
      </c>
    </row>
    <row r="285" spans="1:8" x14ac:dyDescent="0.2">
      <c r="A285" s="72" t="str">
        <f t="array" ref="A285">IFERROR(INDEX('Annex 2 EHV charges'!$D$11:$D$11, MATCH(0, IF(ISBLANK('Annex 2 EHV charges'!$D$11:$D$11),1, COUNTIF(A$4:$A284, 'Annex 2 EHV charges'!$D$11:$D$11)), 0)),"")</f>
        <v/>
      </c>
      <c r="B285" s="71" t="str">
        <f>IF($A285="","",VLOOKUP($A285,'Annex 2 EHV charges'!$D:$O,2,0))</f>
        <v/>
      </c>
      <c r="C285" s="72" t="str">
        <f>IF($A285="","",VLOOKUP($A285,'Annex 2 EHV charges'!$D:$O,3,0))</f>
        <v/>
      </c>
      <c r="D285" s="71" t="str">
        <f>IF($A285="","",VLOOKUP($A285,'Annex 2 EHV charges'!$D:$O,4,0))</f>
        <v/>
      </c>
      <c r="E285" s="76" t="str">
        <f>IFERROR(IF(VLOOKUP($A285,'Annex 2 EHV charges'!$D:$O,9,FALSE)=0,"",VLOOKUP($A285,'Annex 2 EHV charges'!$D:$O,9,FALSE)),"")</f>
        <v/>
      </c>
      <c r="F285" s="77" t="str">
        <f>IFERROR(IF(VLOOKUP($A285,'Annex 2 EHV charges'!$D:$O,10,FALSE)=0,"",VLOOKUP($A285,'Annex 2 EHV charges'!$D:$O,10,FALSE)),"")</f>
        <v/>
      </c>
      <c r="G285" s="78" t="str">
        <f>IFERROR(IF(VLOOKUP($A285,'Annex 2 EHV charges'!$D:$O,11,FALSE)=0,"",VLOOKUP($A285,'Annex 2 EHV charges'!$D:$O,11,FALSE)),"")</f>
        <v/>
      </c>
      <c r="H285" s="78" t="str">
        <f>IFERROR(IF(VLOOKUP($A285,'Annex 2 EHV charges'!$D:$O,12,FALSE)=0,"",VLOOKUP($A285,'Annex 2 EHV charges'!$D:$O,12,FALSE)),"")</f>
        <v/>
      </c>
    </row>
    <row r="286" spans="1:8" x14ac:dyDescent="0.2">
      <c r="A286" s="72" t="str">
        <f t="array" ref="A286">IFERROR(INDEX('Annex 2 EHV charges'!$D$11:$D$11, MATCH(0, IF(ISBLANK('Annex 2 EHV charges'!$D$11:$D$11),1, COUNTIF(A$4:$A285, 'Annex 2 EHV charges'!$D$11:$D$11)), 0)),"")</f>
        <v/>
      </c>
      <c r="B286" s="71" t="str">
        <f>IF($A286="","",VLOOKUP($A286,'Annex 2 EHV charges'!$D:$O,2,0))</f>
        <v/>
      </c>
      <c r="C286" s="72" t="str">
        <f>IF($A286="","",VLOOKUP($A286,'Annex 2 EHV charges'!$D:$O,3,0))</f>
        <v/>
      </c>
      <c r="D286" s="71" t="str">
        <f>IF($A286="","",VLOOKUP($A286,'Annex 2 EHV charges'!$D:$O,4,0))</f>
        <v/>
      </c>
      <c r="E286" s="76" t="str">
        <f>IFERROR(IF(VLOOKUP($A286,'Annex 2 EHV charges'!$D:$O,9,FALSE)=0,"",VLOOKUP($A286,'Annex 2 EHV charges'!$D:$O,9,FALSE)),"")</f>
        <v/>
      </c>
      <c r="F286" s="77" t="str">
        <f>IFERROR(IF(VLOOKUP($A286,'Annex 2 EHV charges'!$D:$O,10,FALSE)=0,"",VLOOKUP($A286,'Annex 2 EHV charges'!$D:$O,10,FALSE)),"")</f>
        <v/>
      </c>
      <c r="G286" s="78" t="str">
        <f>IFERROR(IF(VLOOKUP($A286,'Annex 2 EHV charges'!$D:$O,11,FALSE)=0,"",VLOOKUP($A286,'Annex 2 EHV charges'!$D:$O,11,FALSE)),"")</f>
        <v/>
      </c>
      <c r="H286" s="78" t="str">
        <f>IFERROR(IF(VLOOKUP($A286,'Annex 2 EHV charges'!$D:$O,12,FALSE)=0,"",VLOOKUP($A286,'Annex 2 EHV charges'!$D:$O,12,FALSE)),"")</f>
        <v/>
      </c>
    </row>
    <row r="287" spans="1:8" x14ac:dyDescent="0.2">
      <c r="A287" s="72" t="str">
        <f t="array" ref="A287">IFERROR(INDEX('Annex 2 EHV charges'!$D$11:$D$11, MATCH(0, IF(ISBLANK('Annex 2 EHV charges'!$D$11:$D$11),1, COUNTIF(A$4:$A286, 'Annex 2 EHV charges'!$D$11:$D$11)), 0)),"")</f>
        <v/>
      </c>
      <c r="B287" s="71" t="str">
        <f>IF($A287="","",VLOOKUP($A287,'Annex 2 EHV charges'!$D:$O,2,0))</f>
        <v/>
      </c>
      <c r="C287" s="72" t="str">
        <f>IF($A287="","",VLOOKUP($A287,'Annex 2 EHV charges'!$D:$O,3,0))</f>
        <v/>
      </c>
      <c r="D287" s="71" t="str">
        <f>IF($A287="","",VLOOKUP($A287,'Annex 2 EHV charges'!$D:$O,4,0))</f>
        <v/>
      </c>
      <c r="E287" s="76" t="str">
        <f>IFERROR(IF(VLOOKUP($A287,'Annex 2 EHV charges'!$D:$O,9,FALSE)=0,"",VLOOKUP($A287,'Annex 2 EHV charges'!$D:$O,9,FALSE)),"")</f>
        <v/>
      </c>
      <c r="F287" s="77" t="str">
        <f>IFERROR(IF(VLOOKUP($A287,'Annex 2 EHV charges'!$D:$O,10,FALSE)=0,"",VLOOKUP($A287,'Annex 2 EHV charges'!$D:$O,10,FALSE)),"")</f>
        <v/>
      </c>
      <c r="G287" s="78" t="str">
        <f>IFERROR(IF(VLOOKUP($A287,'Annex 2 EHV charges'!$D:$O,11,FALSE)=0,"",VLOOKUP($A287,'Annex 2 EHV charges'!$D:$O,11,FALSE)),"")</f>
        <v/>
      </c>
      <c r="H287" s="78" t="str">
        <f>IFERROR(IF(VLOOKUP($A287,'Annex 2 EHV charges'!$D:$O,12,FALSE)=0,"",VLOOKUP($A287,'Annex 2 EHV charges'!$D:$O,12,FALSE)),"")</f>
        <v/>
      </c>
    </row>
    <row r="288" spans="1:8" x14ac:dyDescent="0.2">
      <c r="A288" s="72" t="str">
        <f t="array" ref="A288">IFERROR(INDEX('Annex 2 EHV charges'!$D$11:$D$11, MATCH(0, IF(ISBLANK('Annex 2 EHV charges'!$D$11:$D$11),1, COUNTIF(A$4:$A287, 'Annex 2 EHV charges'!$D$11:$D$11)), 0)),"")</f>
        <v/>
      </c>
      <c r="B288" s="71" t="str">
        <f>IF($A288="","",VLOOKUP($A288,'Annex 2 EHV charges'!$D:$O,2,0))</f>
        <v/>
      </c>
      <c r="C288" s="72" t="str">
        <f>IF($A288="","",VLOOKUP($A288,'Annex 2 EHV charges'!$D:$O,3,0))</f>
        <v/>
      </c>
      <c r="D288" s="71" t="str">
        <f>IF($A288="","",VLOOKUP($A288,'Annex 2 EHV charges'!$D:$O,4,0))</f>
        <v/>
      </c>
      <c r="E288" s="76" t="str">
        <f>IFERROR(IF(VLOOKUP($A288,'Annex 2 EHV charges'!$D:$O,9,FALSE)=0,"",VLOOKUP($A288,'Annex 2 EHV charges'!$D:$O,9,FALSE)),"")</f>
        <v/>
      </c>
      <c r="F288" s="77" t="str">
        <f>IFERROR(IF(VLOOKUP($A288,'Annex 2 EHV charges'!$D:$O,10,FALSE)=0,"",VLOOKUP($A288,'Annex 2 EHV charges'!$D:$O,10,FALSE)),"")</f>
        <v/>
      </c>
      <c r="G288" s="78" t="str">
        <f>IFERROR(IF(VLOOKUP($A288,'Annex 2 EHV charges'!$D:$O,11,FALSE)=0,"",VLOOKUP($A288,'Annex 2 EHV charges'!$D:$O,11,FALSE)),"")</f>
        <v/>
      </c>
      <c r="H288" s="78" t="str">
        <f>IFERROR(IF(VLOOKUP($A288,'Annex 2 EHV charges'!$D:$O,12,FALSE)=0,"",VLOOKUP($A288,'Annex 2 EHV charges'!$D:$O,12,FALSE)),"")</f>
        <v/>
      </c>
    </row>
    <row r="289" spans="1:8" x14ac:dyDescent="0.2">
      <c r="A289" s="72" t="str">
        <f t="array" ref="A289">IFERROR(INDEX('Annex 2 EHV charges'!$D$11:$D$11, MATCH(0, IF(ISBLANK('Annex 2 EHV charges'!$D$11:$D$11),1, COUNTIF(A$4:$A288, 'Annex 2 EHV charges'!$D$11:$D$11)), 0)),"")</f>
        <v/>
      </c>
      <c r="B289" s="71" t="str">
        <f>IF($A289="","",VLOOKUP($A289,'Annex 2 EHV charges'!$D:$O,2,0))</f>
        <v/>
      </c>
      <c r="C289" s="72" t="str">
        <f>IF($A289="","",VLOOKUP($A289,'Annex 2 EHV charges'!$D:$O,3,0))</f>
        <v/>
      </c>
      <c r="D289" s="71" t="str">
        <f>IF($A289="","",VLOOKUP($A289,'Annex 2 EHV charges'!$D:$O,4,0))</f>
        <v/>
      </c>
      <c r="E289" s="76" t="str">
        <f>IFERROR(IF(VLOOKUP($A289,'Annex 2 EHV charges'!$D:$O,9,FALSE)=0,"",VLOOKUP($A289,'Annex 2 EHV charges'!$D:$O,9,FALSE)),"")</f>
        <v/>
      </c>
      <c r="F289" s="77" t="str">
        <f>IFERROR(IF(VLOOKUP($A289,'Annex 2 EHV charges'!$D:$O,10,FALSE)=0,"",VLOOKUP($A289,'Annex 2 EHV charges'!$D:$O,10,FALSE)),"")</f>
        <v/>
      </c>
      <c r="G289" s="78" t="str">
        <f>IFERROR(IF(VLOOKUP($A289,'Annex 2 EHV charges'!$D:$O,11,FALSE)=0,"",VLOOKUP($A289,'Annex 2 EHV charges'!$D:$O,11,FALSE)),"")</f>
        <v/>
      </c>
      <c r="H289" s="78" t="str">
        <f>IFERROR(IF(VLOOKUP($A289,'Annex 2 EHV charges'!$D:$O,12,FALSE)=0,"",VLOOKUP($A289,'Annex 2 EHV charges'!$D:$O,12,FALSE)),"")</f>
        <v/>
      </c>
    </row>
    <row r="290" spans="1:8" x14ac:dyDescent="0.2">
      <c r="A290" s="72" t="str">
        <f t="array" ref="A290">IFERROR(INDEX('Annex 2 EHV charges'!$D$11:$D$11, MATCH(0, IF(ISBLANK('Annex 2 EHV charges'!$D$11:$D$11),1, COUNTIF(A$4:$A289, 'Annex 2 EHV charges'!$D$11:$D$11)), 0)),"")</f>
        <v/>
      </c>
      <c r="B290" s="71" t="str">
        <f>IF($A290="","",VLOOKUP($A290,'Annex 2 EHV charges'!$D:$O,2,0))</f>
        <v/>
      </c>
      <c r="C290" s="72" t="str">
        <f>IF($A290="","",VLOOKUP($A290,'Annex 2 EHV charges'!$D:$O,3,0))</f>
        <v/>
      </c>
      <c r="D290" s="71" t="str">
        <f>IF($A290="","",VLOOKUP($A290,'Annex 2 EHV charges'!$D:$O,4,0))</f>
        <v/>
      </c>
      <c r="E290" s="76" t="str">
        <f>IFERROR(IF(VLOOKUP($A290,'Annex 2 EHV charges'!$D:$O,9,FALSE)=0,"",VLOOKUP($A290,'Annex 2 EHV charges'!$D:$O,9,FALSE)),"")</f>
        <v/>
      </c>
      <c r="F290" s="77" t="str">
        <f>IFERROR(IF(VLOOKUP($A290,'Annex 2 EHV charges'!$D:$O,10,FALSE)=0,"",VLOOKUP($A290,'Annex 2 EHV charges'!$D:$O,10,FALSE)),"")</f>
        <v/>
      </c>
      <c r="G290" s="78" t="str">
        <f>IFERROR(IF(VLOOKUP($A290,'Annex 2 EHV charges'!$D:$O,11,FALSE)=0,"",VLOOKUP($A290,'Annex 2 EHV charges'!$D:$O,11,FALSE)),"")</f>
        <v/>
      </c>
      <c r="H290" s="78" t="str">
        <f>IFERROR(IF(VLOOKUP($A290,'Annex 2 EHV charges'!$D:$O,12,FALSE)=0,"",VLOOKUP($A290,'Annex 2 EHV charges'!$D:$O,12,FALSE)),"")</f>
        <v/>
      </c>
    </row>
    <row r="291" spans="1:8" x14ac:dyDescent="0.2">
      <c r="A291" s="72" t="str">
        <f t="array" ref="A291">IFERROR(INDEX('Annex 2 EHV charges'!$D$11:$D$11, MATCH(0, IF(ISBLANK('Annex 2 EHV charges'!$D$11:$D$11),1, COUNTIF(A$4:$A290, 'Annex 2 EHV charges'!$D$11:$D$11)), 0)),"")</f>
        <v/>
      </c>
      <c r="B291" s="71" t="str">
        <f>IF($A291="","",VLOOKUP($A291,'Annex 2 EHV charges'!$D:$O,2,0))</f>
        <v/>
      </c>
      <c r="C291" s="72" t="str">
        <f>IF($A291="","",VLOOKUP($A291,'Annex 2 EHV charges'!$D:$O,3,0))</f>
        <v/>
      </c>
      <c r="D291" s="71" t="str">
        <f>IF($A291="","",VLOOKUP($A291,'Annex 2 EHV charges'!$D:$O,4,0))</f>
        <v/>
      </c>
      <c r="E291" s="76" t="str">
        <f>IFERROR(IF(VLOOKUP($A291,'Annex 2 EHV charges'!$D:$O,9,FALSE)=0,"",VLOOKUP($A291,'Annex 2 EHV charges'!$D:$O,9,FALSE)),"")</f>
        <v/>
      </c>
      <c r="F291" s="77" t="str">
        <f>IFERROR(IF(VLOOKUP($A291,'Annex 2 EHV charges'!$D:$O,10,FALSE)=0,"",VLOOKUP($A291,'Annex 2 EHV charges'!$D:$O,10,FALSE)),"")</f>
        <v/>
      </c>
      <c r="G291" s="78" t="str">
        <f>IFERROR(IF(VLOOKUP($A291,'Annex 2 EHV charges'!$D:$O,11,FALSE)=0,"",VLOOKUP($A291,'Annex 2 EHV charges'!$D:$O,11,FALSE)),"")</f>
        <v/>
      </c>
      <c r="H291" s="78" t="str">
        <f>IFERROR(IF(VLOOKUP($A291,'Annex 2 EHV charges'!$D:$O,12,FALSE)=0,"",VLOOKUP($A291,'Annex 2 EHV charges'!$D:$O,12,FALSE)),"")</f>
        <v/>
      </c>
    </row>
    <row r="292" spans="1:8" x14ac:dyDescent="0.2">
      <c r="A292" s="72" t="str">
        <f t="array" ref="A292">IFERROR(INDEX('Annex 2 EHV charges'!$D$11:$D$11, MATCH(0, IF(ISBLANK('Annex 2 EHV charges'!$D$11:$D$11),1, COUNTIF(A$4:$A291, 'Annex 2 EHV charges'!$D$11:$D$11)), 0)),"")</f>
        <v/>
      </c>
      <c r="B292" s="71" t="str">
        <f>IF($A292="","",VLOOKUP($A292,'Annex 2 EHV charges'!$D:$O,2,0))</f>
        <v/>
      </c>
      <c r="C292" s="72" t="str">
        <f>IF($A292="","",VLOOKUP($A292,'Annex 2 EHV charges'!$D:$O,3,0))</f>
        <v/>
      </c>
      <c r="D292" s="71" t="str">
        <f>IF($A292="","",VLOOKUP($A292,'Annex 2 EHV charges'!$D:$O,4,0))</f>
        <v/>
      </c>
      <c r="E292" s="76" t="str">
        <f>IFERROR(IF(VLOOKUP($A292,'Annex 2 EHV charges'!$D:$O,9,FALSE)=0,"",VLOOKUP($A292,'Annex 2 EHV charges'!$D:$O,9,FALSE)),"")</f>
        <v/>
      </c>
      <c r="F292" s="77" t="str">
        <f>IFERROR(IF(VLOOKUP($A292,'Annex 2 EHV charges'!$D:$O,10,FALSE)=0,"",VLOOKUP($A292,'Annex 2 EHV charges'!$D:$O,10,FALSE)),"")</f>
        <v/>
      </c>
      <c r="G292" s="78" t="str">
        <f>IFERROR(IF(VLOOKUP($A292,'Annex 2 EHV charges'!$D:$O,11,FALSE)=0,"",VLOOKUP($A292,'Annex 2 EHV charges'!$D:$O,11,FALSE)),"")</f>
        <v/>
      </c>
      <c r="H292" s="78" t="str">
        <f>IFERROR(IF(VLOOKUP($A292,'Annex 2 EHV charges'!$D:$O,12,FALSE)=0,"",VLOOKUP($A292,'Annex 2 EHV charges'!$D:$O,12,FALSE)),"")</f>
        <v/>
      </c>
    </row>
    <row r="293" spans="1:8" x14ac:dyDescent="0.2">
      <c r="A293" s="72" t="str">
        <f t="array" ref="A293">IFERROR(INDEX('Annex 2 EHV charges'!$D$11:$D$11, MATCH(0, IF(ISBLANK('Annex 2 EHV charges'!$D$11:$D$11),1, COUNTIF(A$4:$A292, 'Annex 2 EHV charges'!$D$11:$D$11)), 0)),"")</f>
        <v/>
      </c>
      <c r="B293" s="71" t="str">
        <f>IF($A293="","",VLOOKUP($A293,'Annex 2 EHV charges'!$D:$O,2,0))</f>
        <v/>
      </c>
      <c r="C293" s="72" t="str">
        <f>IF($A293="","",VLOOKUP($A293,'Annex 2 EHV charges'!$D:$O,3,0))</f>
        <v/>
      </c>
      <c r="D293" s="71" t="str">
        <f>IF($A293="","",VLOOKUP($A293,'Annex 2 EHV charges'!$D:$O,4,0))</f>
        <v/>
      </c>
      <c r="E293" s="76" t="str">
        <f>IFERROR(IF(VLOOKUP($A293,'Annex 2 EHV charges'!$D:$O,9,FALSE)=0,"",VLOOKUP($A293,'Annex 2 EHV charges'!$D:$O,9,FALSE)),"")</f>
        <v/>
      </c>
      <c r="F293" s="77" t="str">
        <f>IFERROR(IF(VLOOKUP($A293,'Annex 2 EHV charges'!$D:$O,10,FALSE)=0,"",VLOOKUP($A293,'Annex 2 EHV charges'!$D:$O,10,FALSE)),"")</f>
        <v/>
      </c>
      <c r="G293" s="78" t="str">
        <f>IFERROR(IF(VLOOKUP($A293,'Annex 2 EHV charges'!$D:$O,11,FALSE)=0,"",VLOOKUP($A293,'Annex 2 EHV charges'!$D:$O,11,FALSE)),"")</f>
        <v/>
      </c>
      <c r="H293" s="78" t="str">
        <f>IFERROR(IF(VLOOKUP($A293,'Annex 2 EHV charges'!$D:$O,12,FALSE)=0,"",VLOOKUP($A293,'Annex 2 EHV charges'!$D:$O,12,FALSE)),"")</f>
        <v/>
      </c>
    </row>
    <row r="294" spans="1:8" x14ac:dyDescent="0.2">
      <c r="A294" s="72" t="str">
        <f t="array" ref="A294">IFERROR(INDEX('Annex 2 EHV charges'!$D$11:$D$11, MATCH(0, IF(ISBLANK('Annex 2 EHV charges'!$D$11:$D$11),1, COUNTIF(A$4:$A293, 'Annex 2 EHV charges'!$D$11:$D$11)), 0)),"")</f>
        <v/>
      </c>
      <c r="B294" s="71" t="str">
        <f>IF($A294="","",VLOOKUP($A294,'Annex 2 EHV charges'!$D:$O,2,0))</f>
        <v/>
      </c>
      <c r="C294" s="72" t="str">
        <f>IF($A294="","",VLOOKUP($A294,'Annex 2 EHV charges'!$D:$O,3,0))</f>
        <v/>
      </c>
      <c r="D294" s="71" t="str">
        <f>IF($A294="","",VLOOKUP($A294,'Annex 2 EHV charges'!$D:$O,4,0))</f>
        <v/>
      </c>
      <c r="E294" s="76" t="str">
        <f>IFERROR(IF(VLOOKUP($A294,'Annex 2 EHV charges'!$D:$O,9,FALSE)=0,"",VLOOKUP($A294,'Annex 2 EHV charges'!$D:$O,9,FALSE)),"")</f>
        <v/>
      </c>
      <c r="F294" s="77" t="str">
        <f>IFERROR(IF(VLOOKUP($A294,'Annex 2 EHV charges'!$D:$O,10,FALSE)=0,"",VLOOKUP($A294,'Annex 2 EHV charges'!$D:$O,10,FALSE)),"")</f>
        <v/>
      </c>
      <c r="G294" s="78" t="str">
        <f>IFERROR(IF(VLOOKUP($A294,'Annex 2 EHV charges'!$D:$O,11,FALSE)=0,"",VLOOKUP($A294,'Annex 2 EHV charges'!$D:$O,11,FALSE)),"")</f>
        <v/>
      </c>
      <c r="H294" s="78" t="str">
        <f>IFERROR(IF(VLOOKUP($A294,'Annex 2 EHV charges'!$D:$O,12,FALSE)=0,"",VLOOKUP($A294,'Annex 2 EHV charges'!$D:$O,12,FALSE)),"")</f>
        <v/>
      </c>
    </row>
    <row r="295" spans="1:8" x14ac:dyDescent="0.2">
      <c r="A295" s="72" t="str">
        <f t="array" ref="A295">IFERROR(INDEX('Annex 2 EHV charges'!$D$11:$D$11, MATCH(0, IF(ISBLANK('Annex 2 EHV charges'!$D$11:$D$11),1, COUNTIF(A$4:$A294, 'Annex 2 EHV charges'!$D$11:$D$11)), 0)),"")</f>
        <v/>
      </c>
      <c r="B295" s="71" t="str">
        <f>IF($A295="","",VLOOKUP($A295,'Annex 2 EHV charges'!$D:$O,2,0))</f>
        <v/>
      </c>
      <c r="C295" s="72" t="str">
        <f>IF($A295="","",VLOOKUP($A295,'Annex 2 EHV charges'!$D:$O,3,0))</f>
        <v/>
      </c>
      <c r="D295" s="71" t="str">
        <f>IF($A295="","",VLOOKUP($A295,'Annex 2 EHV charges'!$D:$O,4,0))</f>
        <v/>
      </c>
      <c r="E295" s="76" t="str">
        <f>IFERROR(IF(VLOOKUP($A295,'Annex 2 EHV charges'!$D:$O,9,FALSE)=0,"",VLOOKUP($A295,'Annex 2 EHV charges'!$D:$O,9,FALSE)),"")</f>
        <v/>
      </c>
      <c r="F295" s="77" t="str">
        <f>IFERROR(IF(VLOOKUP($A295,'Annex 2 EHV charges'!$D:$O,10,FALSE)=0,"",VLOOKUP($A295,'Annex 2 EHV charges'!$D:$O,10,FALSE)),"")</f>
        <v/>
      </c>
      <c r="G295" s="78" t="str">
        <f>IFERROR(IF(VLOOKUP($A295,'Annex 2 EHV charges'!$D:$O,11,FALSE)=0,"",VLOOKUP($A295,'Annex 2 EHV charges'!$D:$O,11,FALSE)),"")</f>
        <v/>
      </c>
      <c r="H295" s="78" t="str">
        <f>IFERROR(IF(VLOOKUP($A295,'Annex 2 EHV charges'!$D:$O,12,FALSE)=0,"",VLOOKUP($A295,'Annex 2 EHV charges'!$D:$O,12,FALSE)),"")</f>
        <v/>
      </c>
    </row>
    <row r="296" spans="1:8" x14ac:dyDescent="0.2">
      <c r="A296" s="72" t="str">
        <f t="array" ref="A296">IFERROR(INDEX('Annex 2 EHV charges'!$D$11:$D$11, MATCH(0, IF(ISBLANK('Annex 2 EHV charges'!$D$11:$D$11),1, COUNTIF(A$4:$A295, 'Annex 2 EHV charges'!$D$11:$D$11)), 0)),"")</f>
        <v/>
      </c>
      <c r="B296" s="71" t="str">
        <f>IF($A296="","",VLOOKUP($A296,'Annex 2 EHV charges'!$D:$O,2,0))</f>
        <v/>
      </c>
      <c r="C296" s="72" t="str">
        <f>IF($A296="","",VLOOKUP($A296,'Annex 2 EHV charges'!$D:$O,3,0))</f>
        <v/>
      </c>
      <c r="D296" s="71" t="str">
        <f>IF($A296="","",VLOOKUP($A296,'Annex 2 EHV charges'!$D:$O,4,0))</f>
        <v/>
      </c>
      <c r="E296" s="76" t="str">
        <f>IFERROR(IF(VLOOKUP($A296,'Annex 2 EHV charges'!$D:$O,9,FALSE)=0,"",VLOOKUP($A296,'Annex 2 EHV charges'!$D:$O,9,FALSE)),"")</f>
        <v/>
      </c>
      <c r="F296" s="77" t="str">
        <f>IFERROR(IF(VLOOKUP($A296,'Annex 2 EHV charges'!$D:$O,10,FALSE)=0,"",VLOOKUP($A296,'Annex 2 EHV charges'!$D:$O,10,FALSE)),"")</f>
        <v/>
      </c>
      <c r="G296" s="78" t="str">
        <f>IFERROR(IF(VLOOKUP($A296,'Annex 2 EHV charges'!$D:$O,11,FALSE)=0,"",VLOOKUP($A296,'Annex 2 EHV charges'!$D:$O,11,FALSE)),"")</f>
        <v/>
      </c>
      <c r="H296" s="78" t="str">
        <f>IFERROR(IF(VLOOKUP($A296,'Annex 2 EHV charges'!$D:$O,12,FALSE)=0,"",VLOOKUP($A296,'Annex 2 EHV charges'!$D:$O,12,FALSE)),"")</f>
        <v/>
      </c>
    </row>
    <row r="297" spans="1:8" x14ac:dyDescent="0.2">
      <c r="A297" s="72" t="str">
        <f t="array" ref="A297">IFERROR(INDEX('Annex 2 EHV charges'!$D$11:$D$11, MATCH(0, IF(ISBLANK('Annex 2 EHV charges'!$D$11:$D$11),1, COUNTIF(A$4:$A296, 'Annex 2 EHV charges'!$D$11:$D$11)), 0)),"")</f>
        <v/>
      </c>
      <c r="B297" s="71" t="str">
        <f>IF($A297="","",VLOOKUP($A297,'Annex 2 EHV charges'!$D:$O,2,0))</f>
        <v/>
      </c>
      <c r="C297" s="72" t="str">
        <f>IF($A297="","",VLOOKUP($A297,'Annex 2 EHV charges'!$D:$O,3,0))</f>
        <v/>
      </c>
      <c r="D297" s="71" t="str">
        <f>IF($A297="","",VLOOKUP($A297,'Annex 2 EHV charges'!$D:$O,4,0))</f>
        <v/>
      </c>
      <c r="E297" s="76" t="str">
        <f>IFERROR(IF(VLOOKUP($A297,'Annex 2 EHV charges'!$D:$O,9,FALSE)=0,"",VLOOKUP($A297,'Annex 2 EHV charges'!$D:$O,9,FALSE)),"")</f>
        <v/>
      </c>
      <c r="F297" s="77" t="str">
        <f>IFERROR(IF(VLOOKUP($A297,'Annex 2 EHV charges'!$D:$O,10,FALSE)=0,"",VLOOKUP($A297,'Annex 2 EHV charges'!$D:$O,10,FALSE)),"")</f>
        <v/>
      </c>
      <c r="G297" s="78" t="str">
        <f>IFERROR(IF(VLOOKUP($A297,'Annex 2 EHV charges'!$D:$O,11,FALSE)=0,"",VLOOKUP($A297,'Annex 2 EHV charges'!$D:$O,11,FALSE)),"")</f>
        <v/>
      </c>
      <c r="H297" s="78" t="str">
        <f>IFERROR(IF(VLOOKUP($A297,'Annex 2 EHV charges'!$D:$O,12,FALSE)=0,"",VLOOKUP($A297,'Annex 2 EHV charges'!$D:$O,12,FALSE)),"")</f>
        <v/>
      </c>
    </row>
    <row r="298" spans="1:8" x14ac:dyDescent="0.2">
      <c r="A298" s="72" t="str">
        <f t="array" ref="A298">IFERROR(INDEX('Annex 2 EHV charges'!$D$11:$D$11, MATCH(0, IF(ISBLANK('Annex 2 EHV charges'!$D$11:$D$11),1, COUNTIF(A$4:$A297, 'Annex 2 EHV charges'!$D$11:$D$11)), 0)),"")</f>
        <v/>
      </c>
      <c r="B298" s="71" t="str">
        <f>IF($A298="","",VLOOKUP($A298,'Annex 2 EHV charges'!$D:$O,2,0))</f>
        <v/>
      </c>
      <c r="C298" s="72" t="str">
        <f>IF($A298="","",VLOOKUP($A298,'Annex 2 EHV charges'!$D:$O,3,0))</f>
        <v/>
      </c>
      <c r="D298" s="71" t="str">
        <f>IF($A298="","",VLOOKUP($A298,'Annex 2 EHV charges'!$D:$O,4,0))</f>
        <v/>
      </c>
      <c r="E298" s="76" t="str">
        <f>IFERROR(IF(VLOOKUP($A298,'Annex 2 EHV charges'!$D:$O,9,FALSE)=0,"",VLOOKUP($A298,'Annex 2 EHV charges'!$D:$O,9,FALSE)),"")</f>
        <v/>
      </c>
      <c r="F298" s="77" t="str">
        <f>IFERROR(IF(VLOOKUP($A298,'Annex 2 EHV charges'!$D:$O,10,FALSE)=0,"",VLOOKUP($A298,'Annex 2 EHV charges'!$D:$O,10,FALSE)),"")</f>
        <v/>
      </c>
      <c r="G298" s="78" t="str">
        <f>IFERROR(IF(VLOOKUP($A298,'Annex 2 EHV charges'!$D:$O,11,FALSE)=0,"",VLOOKUP($A298,'Annex 2 EHV charges'!$D:$O,11,FALSE)),"")</f>
        <v/>
      </c>
      <c r="H298" s="78" t="str">
        <f>IFERROR(IF(VLOOKUP($A298,'Annex 2 EHV charges'!$D:$O,12,FALSE)=0,"",VLOOKUP($A298,'Annex 2 EHV charges'!$D:$O,12,FALSE)),"")</f>
        <v/>
      </c>
    </row>
    <row r="299" spans="1:8" x14ac:dyDescent="0.2">
      <c r="A299" s="72" t="str">
        <f t="array" ref="A299">IFERROR(INDEX('Annex 2 EHV charges'!$D$11:$D$11, MATCH(0, IF(ISBLANK('Annex 2 EHV charges'!$D$11:$D$11),1, COUNTIF(A$4:$A298, 'Annex 2 EHV charges'!$D$11:$D$11)), 0)),"")</f>
        <v/>
      </c>
      <c r="B299" s="71" t="str">
        <f>IF($A299="","",VLOOKUP($A299,'Annex 2 EHV charges'!$D:$O,2,0))</f>
        <v/>
      </c>
      <c r="C299" s="72" t="str">
        <f>IF($A299="","",VLOOKUP($A299,'Annex 2 EHV charges'!$D:$O,3,0))</f>
        <v/>
      </c>
      <c r="D299" s="71" t="str">
        <f>IF($A299="","",VLOOKUP($A299,'Annex 2 EHV charges'!$D:$O,4,0))</f>
        <v/>
      </c>
      <c r="E299" s="76" t="str">
        <f>IFERROR(IF(VLOOKUP($A299,'Annex 2 EHV charges'!$D:$O,9,FALSE)=0,"",VLOOKUP($A299,'Annex 2 EHV charges'!$D:$O,9,FALSE)),"")</f>
        <v/>
      </c>
      <c r="F299" s="77" t="str">
        <f>IFERROR(IF(VLOOKUP($A299,'Annex 2 EHV charges'!$D:$O,10,FALSE)=0,"",VLOOKUP($A299,'Annex 2 EHV charges'!$D:$O,10,FALSE)),"")</f>
        <v/>
      </c>
      <c r="G299" s="78" t="str">
        <f>IFERROR(IF(VLOOKUP($A299,'Annex 2 EHV charges'!$D:$O,11,FALSE)=0,"",VLOOKUP($A299,'Annex 2 EHV charges'!$D:$O,11,FALSE)),"")</f>
        <v/>
      </c>
      <c r="H299" s="78" t="str">
        <f>IFERROR(IF(VLOOKUP($A299,'Annex 2 EHV charges'!$D:$O,12,FALSE)=0,"",VLOOKUP($A299,'Annex 2 EHV charges'!$D:$O,12,FALSE)),"")</f>
        <v/>
      </c>
    </row>
    <row r="300" spans="1:8" x14ac:dyDescent="0.2">
      <c r="A300" s="72" t="str">
        <f t="array" ref="A300">IFERROR(INDEX('Annex 2 EHV charges'!$D$11:$D$11, MATCH(0, IF(ISBLANK('Annex 2 EHV charges'!$D$11:$D$11),1, COUNTIF(A$4:$A299, 'Annex 2 EHV charges'!$D$11:$D$11)), 0)),"")</f>
        <v/>
      </c>
      <c r="B300" s="71" t="str">
        <f>IF($A300="","",VLOOKUP($A300,'Annex 2 EHV charges'!$D:$O,2,0))</f>
        <v/>
      </c>
      <c r="C300" s="72" t="str">
        <f>IF($A300="","",VLOOKUP($A300,'Annex 2 EHV charges'!$D:$O,3,0))</f>
        <v/>
      </c>
      <c r="D300" s="71" t="str">
        <f>IF($A300="","",VLOOKUP($A300,'Annex 2 EHV charges'!$D:$O,4,0))</f>
        <v/>
      </c>
      <c r="E300" s="76" t="str">
        <f>IFERROR(IF(VLOOKUP($A300,'Annex 2 EHV charges'!$D:$O,9,FALSE)=0,"",VLOOKUP($A300,'Annex 2 EHV charges'!$D:$O,9,FALSE)),"")</f>
        <v/>
      </c>
      <c r="F300" s="77" t="str">
        <f>IFERROR(IF(VLOOKUP($A300,'Annex 2 EHV charges'!$D:$O,10,FALSE)=0,"",VLOOKUP($A300,'Annex 2 EHV charges'!$D:$O,10,FALSE)),"")</f>
        <v/>
      </c>
      <c r="G300" s="78" t="str">
        <f>IFERROR(IF(VLOOKUP($A300,'Annex 2 EHV charges'!$D:$O,11,FALSE)=0,"",VLOOKUP($A300,'Annex 2 EHV charges'!$D:$O,11,FALSE)),"")</f>
        <v/>
      </c>
      <c r="H300" s="78" t="str">
        <f>IFERROR(IF(VLOOKUP($A300,'Annex 2 EHV charges'!$D:$O,12,FALSE)=0,"",VLOOKUP($A300,'Annex 2 EHV charges'!$D:$O,12,FALSE)),"")</f>
        <v/>
      </c>
    </row>
    <row r="301" spans="1:8" x14ac:dyDescent="0.2">
      <c r="A301" s="72" t="str">
        <f t="array" ref="A301">IFERROR(INDEX('Annex 2 EHV charges'!$D$11:$D$11, MATCH(0, IF(ISBLANK('Annex 2 EHV charges'!$D$11:$D$11),1, COUNTIF(A$4:$A300, 'Annex 2 EHV charges'!$D$11:$D$11)), 0)),"")</f>
        <v/>
      </c>
      <c r="B301" s="71" t="str">
        <f>IF($A301="","",VLOOKUP($A301,'Annex 2 EHV charges'!$D:$O,2,0))</f>
        <v/>
      </c>
      <c r="C301" s="72" t="str">
        <f>IF($A301="","",VLOOKUP($A301,'Annex 2 EHV charges'!$D:$O,3,0))</f>
        <v/>
      </c>
      <c r="D301" s="71" t="str">
        <f>IF($A301="","",VLOOKUP($A301,'Annex 2 EHV charges'!$D:$O,4,0))</f>
        <v/>
      </c>
      <c r="E301" s="76" t="str">
        <f>IFERROR(IF(VLOOKUP($A301,'Annex 2 EHV charges'!$D:$O,9,FALSE)=0,"",VLOOKUP($A301,'Annex 2 EHV charges'!$D:$O,9,FALSE)),"")</f>
        <v/>
      </c>
      <c r="F301" s="77" t="str">
        <f>IFERROR(IF(VLOOKUP($A301,'Annex 2 EHV charges'!$D:$O,10,FALSE)=0,"",VLOOKUP($A301,'Annex 2 EHV charges'!$D:$O,10,FALSE)),"")</f>
        <v/>
      </c>
      <c r="G301" s="78" t="str">
        <f>IFERROR(IF(VLOOKUP($A301,'Annex 2 EHV charges'!$D:$O,11,FALSE)=0,"",VLOOKUP($A301,'Annex 2 EHV charges'!$D:$O,11,FALSE)),"")</f>
        <v/>
      </c>
      <c r="H301" s="78" t="str">
        <f>IFERROR(IF(VLOOKUP($A301,'Annex 2 EHV charges'!$D:$O,12,FALSE)=0,"",VLOOKUP($A301,'Annex 2 EHV charges'!$D:$O,12,FALSE)),"")</f>
        <v/>
      </c>
    </row>
    <row r="302" spans="1:8" x14ac:dyDescent="0.2">
      <c r="A302" s="72" t="str">
        <f t="array" ref="A302">IFERROR(INDEX('Annex 2 EHV charges'!$D$11:$D$11, MATCH(0, IF(ISBLANK('Annex 2 EHV charges'!$D$11:$D$11),1, COUNTIF(A$4:$A301, 'Annex 2 EHV charges'!$D$11:$D$11)), 0)),"")</f>
        <v/>
      </c>
      <c r="B302" s="71" t="str">
        <f>IF($A302="","",VLOOKUP($A302,'Annex 2 EHV charges'!$D:$O,2,0))</f>
        <v/>
      </c>
      <c r="C302" s="72" t="str">
        <f>IF($A302="","",VLOOKUP($A302,'Annex 2 EHV charges'!$D:$O,3,0))</f>
        <v/>
      </c>
      <c r="D302" s="71" t="str">
        <f>IF($A302="","",VLOOKUP($A302,'Annex 2 EHV charges'!$D:$O,4,0))</f>
        <v/>
      </c>
      <c r="E302" s="76" t="str">
        <f>IFERROR(IF(VLOOKUP($A302,'Annex 2 EHV charges'!$D:$O,9,FALSE)=0,"",VLOOKUP($A302,'Annex 2 EHV charges'!$D:$O,9,FALSE)),"")</f>
        <v/>
      </c>
      <c r="F302" s="77" t="str">
        <f>IFERROR(IF(VLOOKUP($A302,'Annex 2 EHV charges'!$D:$O,10,FALSE)=0,"",VLOOKUP($A302,'Annex 2 EHV charges'!$D:$O,10,FALSE)),"")</f>
        <v/>
      </c>
      <c r="G302" s="78" t="str">
        <f>IFERROR(IF(VLOOKUP($A302,'Annex 2 EHV charges'!$D:$O,11,FALSE)=0,"",VLOOKUP($A302,'Annex 2 EHV charges'!$D:$O,11,FALSE)),"")</f>
        <v/>
      </c>
      <c r="H302" s="78" t="str">
        <f>IFERROR(IF(VLOOKUP($A302,'Annex 2 EHV charges'!$D:$O,12,FALSE)=0,"",VLOOKUP($A302,'Annex 2 EHV charges'!$D:$O,12,FALSE)),"")</f>
        <v/>
      </c>
    </row>
    <row r="303" spans="1:8" x14ac:dyDescent="0.2">
      <c r="A303" s="72" t="str">
        <f t="array" ref="A303">IFERROR(INDEX('Annex 2 EHV charges'!$D$11:$D$11, MATCH(0, IF(ISBLANK('Annex 2 EHV charges'!$D$11:$D$11),1, COUNTIF(A$4:$A302, 'Annex 2 EHV charges'!$D$11:$D$11)), 0)),"")</f>
        <v/>
      </c>
      <c r="B303" s="71" t="str">
        <f>IF($A303="","",VLOOKUP($A303,'Annex 2 EHV charges'!$D:$O,2,0))</f>
        <v/>
      </c>
      <c r="C303" s="72" t="str">
        <f>IF($A303="","",VLOOKUP($A303,'Annex 2 EHV charges'!$D:$O,3,0))</f>
        <v/>
      </c>
      <c r="D303" s="71" t="str">
        <f>IF($A303="","",VLOOKUP($A303,'Annex 2 EHV charges'!$D:$O,4,0))</f>
        <v/>
      </c>
      <c r="E303" s="76" t="str">
        <f>IFERROR(IF(VLOOKUP($A303,'Annex 2 EHV charges'!$D:$O,9,FALSE)=0,"",VLOOKUP($A303,'Annex 2 EHV charges'!$D:$O,9,FALSE)),"")</f>
        <v/>
      </c>
      <c r="F303" s="77" t="str">
        <f>IFERROR(IF(VLOOKUP($A303,'Annex 2 EHV charges'!$D:$O,10,FALSE)=0,"",VLOOKUP($A303,'Annex 2 EHV charges'!$D:$O,10,FALSE)),"")</f>
        <v/>
      </c>
      <c r="G303" s="78" t="str">
        <f>IFERROR(IF(VLOOKUP($A303,'Annex 2 EHV charges'!$D:$O,11,FALSE)=0,"",VLOOKUP($A303,'Annex 2 EHV charges'!$D:$O,11,FALSE)),"")</f>
        <v/>
      </c>
      <c r="H303" s="78" t="str">
        <f>IFERROR(IF(VLOOKUP($A303,'Annex 2 EHV charges'!$D:$O,12,FALSE)=0,"",VLOOKUP($A303,'Annex 2 EHV charges'!$D:$O,12,FALSE)),"")</f>
        <v/>
      </c>
    </row>
    <row r="304" spans="1:8" x14ac:dyDescent="0.2">
      <c r="A304" s="72" t="str">
        <f t="array" ref="A304">IFERROR(INDEX('Annex 2 EHV charges'!$D$11:$D$11, MATCH(0, IF(ISBLANK('Annex 2 EHV charges'!$D$11:$D$11),1, COUNTIF(A$4:$A303, 'Annex 2 EHV charges'!$D$11:$D$11)), 0)),"")</f>
        <v/>
      </c>
      <c r="B304" s="71" t="str">
        <f>IF($A304="","",VLOOKUP($A304,'Annex 2 EHV charges'!$D:$O,2,0))</f>
        <v/>
      </c>
      <c r="C304" s="72" t="str">
        <f>IF($A304="","",VLOOKUP($A304,'Annex 2 EHV charges'!$D:$O,3,0))</f>
        <v/>
      </c>
      <c r="D304" s="71" t="str">
        <f>IF($A304="","",VLOOKUP($A304,'Annex 2 EHV charges'!$D:$O,4,0))</f>
        <v/>
      </c>
      <c r="E304" s="76" t="str">
        <f>IFERROR(IF(VLOOKUP($A304,'Annex 2 EHV charges'!$D:$O,9,FALSE)=0,"",VLOOKUP($A304,'Annex 2 EHV charges'!$D:$O,9,FALSE)),"")</f>
        <v/>
      </c>
      <c r="F304" s="77" t="str">
        <f>IFERROR(IF(VLOOKUP($A304,'Annex 2 EHV charges'!$D:$O,10,FALSE)=0,"",VLOOKUP($A304,'Annex 2 EHV charges'!$D:$O,10,FALSE)),"")</f>
        <v/>
      </c>
      <c r="G304" s="78" t="str">
        <f>IFERROR(IF(VLOOKUP($A304,'Annex 2 EHV charges'!$D:$O,11,FALSE)=0,"",VLOOKUP($A304,'Annex 2 EHV charges'!$D:$O,11,FALSE)),"")</f>
        <v/>
      </c>
      <c r="H304" s="78" t="str">
        <f>IFERROR(IF(VLOOKUP($A304,'Annex 2 EHV charges'!$D:$O,12,FALSE)=0,"",VLOOKUP($A304,'Annex 2 EHV charges'!$D:$O,12,FALSE)),"")</f>
        <v/>
      </c>
    </row>
    <row r="305" spans="1:8" x14ac:dyDescent="0.2">
      <c r="A305" s="72" t="str">
        <f t="array" ref="A305">IFERROR(INDEX('Annex 2 EHV charges'!$D$11:$D$11, MATCH(0, IF(ISBLANK('Annex 2 EHV charges'!$D$11:$D$11),1, COUNTIF(A$4:$A304, 'Annex 2 EHV charges'!$D$11:$D$11)), 0)),"")</f>
        <v/>
      </c>
      <c r="B305" s="71" t="str">
        <f>IF($A305="","",VLOOKUP($A305,'Annex 2 EHV charges'!$D:$O,2,0))</f>
        <v/>
      </c>
      <c r="C305" s="72" t="str">
        <f>IF($A305="","",VLOOKUP($A305,'Annex 2 EHV charges'!$D:$O,3,0))</f>
        <v/>
      </c>
      <c r="D305" s="71" t="str">
        <f>IF($A305="","",VLOOKUP($A305,'Annex 2 EHV charges'!$D:$O,4,0))</f>
        <v/>
      </c>
      <c r="E305" s="76" t="str">
        <f>IFERROR(IF(VLOOKUP($A305,'Annex 2 EHV charges'!$D:$O,9,FALSE)=0,"",VLOOKUP($A305,'Annex 2 EHV charges'!$D:$O,9,FALSE)),"")</f>
        <v/>
      </c>
      <c r="F305" s="77" t="str">
        <f>IFERROR(IF(VLOOKUP($A305,'Annex 2 EHV charges'!$D:$O,10,FALSE)=0,"",VLOOKUP($A305,'Annex 2 EHV charges'!$D:$O,10,FALSE)),"")</f>
        <v/>
      </c>
      <c r="G305" s="78" t="str">
        <f>IFERROR(IF(VLOOKUP($A305,'Annex 2 EHV charges'!$D:$O,11,FALSE)=0,"",VLOOKUP($A305,'Annex 2 EHV charges'!$D:$O,11,FALSE)),"")</f>
        <v/>
      </c>
      <c r="H305" s="78" t="str">
        <f>IFERROR(IF(VLOOKUP($A305,'Annex 2 EHV charges'!$D:$O,12,FALSE)=0,"",VLOOKUP($A305,'Annex 2 EHV charges'!$D:$O,12,FALSE)),"")</f>
        <v/>
      </c>
    </row>
    <row r="306" spans="1:8" x14ac:dyDescent="0.2">
      <c r="A306" s="72" t="str">
        <f t="array" ref="A306">IFERROR(INDEX('Annex 2 EHV charges'!$D$11:$D$11, MATCH(0, IF(ISBLANK('Annex 2 EHV charges'!$D$11:$D$11),1, COUNTIF(A$4:$A305, 'Annex 2 EHV charges'!$D$11:$D$11)), 0)),"")</f>
        <v/>
      </c>
      <c r="B306" s="71" t="str">
        <f>IF($A306="","",VLOOKUP($A306,'Annex 2 EHV charges'!$D:$O,2,0))</f>
        <v/>
      </c>
      <c r="C306" s="72" t="str">
        <f>IF($A306="","",VLOOKUP($A306,'Annex 2 EHV charges'!$D:$O,3,0))</f>
        <v/>
      </c>
      <c r="D306" s="71" t="str">
        <f>IF($A306="","",VLOOKUP($A306,'Annex 2 EHV charges'!$D:$O,4,0))</f>
        <v/>
      </c>
      <c r="E306" s="76" t="str">
        <f>IFERROR(IF(VLOOKUP($A306,'Annex 2 EHV charges'!$D:$O,9,FALSE)=0,"",VLOOKUP($A306,'Annex 2 EHV charges'!$D:$O,9,FALSE)),"")</f>
        <v/>
      </c>
      <c r="F306" s="77" t="str">
        <f>IFERROR(IF(VLOOKUP($A306,'Annex 2 EHV charges'!$D:$O,10,FALSE)=0,"",VLOOKUP($A306,'Annex 2 EHV charges'!$D:$O,10,FALSE)),"")</f>
        <v/>
      </c>
      <c r="G306" s="78" t="str">
        <f>IFERROR(IF(VLOOKUP($A306,'Annex 2 EHV charges'!$D:$O,11,FALSE)=0,"",VLOOKUP($A306,'Annex 2 EHV charges'!$D:$O,11,FALSE)),"")</f>
        <v/>
      </c>
      <c r="H306" s="78" t="str">
        <f>IFERROR(IF(VLOOKUP($A306,'Annex 2 EHV charges'!$D:$O,12,FALSE)=0,"",VLOOKUP($A306,'Annex 2 EHV charges'!$D:$O,12,FALSE)),"")</f>
        <v/>
      </c>
    </row>
    <row r="307" spans="1:8" x14ac:dyDescent="0.2">
      <c r="A307" s="72" t="str">
        <f t="array" ref="A307">IFERROR(INDEX('Annex 2 EHV charges'!$D$11:$D$11, MATCH(0, IF(ISBLANK('Annex 2 EHV charges'!$D$11:$D$11),1, COUNTIF(A$4:$A306, 'Annex 2 EHV charges'!$D$11:$D$11)), 0)),"")</f>
        <v/>
      </c>
      <c r="B307" s="71" t="str">
        <f>IF($A307="","",VLOOKUP($A307,'Annex 2 EHV charges'!$D:$O,2,0))</f>
        <v/>
      </c>
      <c r="C307" s="72" t="str">
        <f>IF($A307="","",VLOOKUP($A307,'Annex 2 EHV charges'!$D:$O,3,0))</f>
        <v/>
      </c>
      <c r="D307" s="71" t="str">
        <f>IF($A307="","",VLOOKUP($A307,'Annex 2 EHV charges'!$D:$O,4,0))</f>
        <v/>
      </c>
      <c r="E307" s="76" t="str">
        <f>IFERROR(IF(VLOOKUP($A307,'Annex 2 EHV charges'!$D:$O,9,FALSE)=0,"",VLOOKUP($A307,'Annex 2 EHV charges'!$D:$O,9,FALSE)),"")</f>
        <v/>
      </c>
      <c r="F307" s="77" t="str">
        <f>IFERROR(IF(VLOOKUP($A307,'Annex 2 EHV charges'!$D:$O,10,FALSE)=0,"",VLOOKUP($A307,'Annex 2 EHV charges'!$D:$O,10,FALSE)),"")</f>
        <v/>
      </c>
      <c r="G307" s="78" t="str">
        <f>IFERROR(IF(VLOOKUP($A307,'Annex 2 EHV charges'!$D:$O,11,FALSE)=0,"",VLOOKUP($A307,'Annex 2 EHV charges'!$D:$O,11,FALSE)),"")</f>
        <v/>
      </c>
      <c r="H307" s="78" t="str">
        <f>IFERROR(IF(VLOOKUP($A307,'Annex 2 EHV charges'!$D:$O,12,FALSE)=0,"",VLOOKUP($A307,'Annex 2 EHV charges'!$D:$O,12,FALSE)),"")</f>
        <v/>
      </c>
    </row>
  </sheetData>
  <mergeCells count="2">
    <mergeCell ref="A2:H2"/>
    <mergeCell ref="A1:H1"/>
  </mergeCells>
  <pageMargins left="0.39370078740157483" right="0.35433070866141736" top="0.86614173228346458" bottom="0.74803149606299213" header="0.27559055118110237" footer="0.31496062992125984"/>
  <pageSetup paperSize="9" scale="93" fitToHeight="0" orientation="landscape" r:id="rId1"/>
  <headerFooter scaleWithDoc="0">
    <oddHeader>&amp;L&amp;"Arial,Bold"Annex 2b&amp;"Arial,Regular"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zoomScale="80" zoomScaleNormal="80" zoomScaleSheetLayoutView="90" workbookViewId="0">
      <selection activeCell="H24" sqref="H24"/>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7" t="s">
        <v>81</v>
      </c>
      <c r="B1" s="3"/>
      <c r="D1" s="3"/>
      <c r="E1" s="3"/>
      <c r="F1" s="3"/>
      <c r="G1" s="10"/>
      <c r="H1" s="4"/>
      <c r="I1" s="4"/>
    </row>
    <row r="2" spans="1:12" s="2" customFormat="1" ht="27" customHeight="1" x14ac:dyDescent="0.2">
      <c r="A2" s="287" t="str">
        <f>Overview!B4&amp; " - Effective from "&amp;TEXT(Overview!D4,"D MMMM YYYY")&amp;" - "&amp;Overview!E4&amp;" LV and HV tariffs"</f>
        <v>Murphy Power Distribution Limited GSP_L - Effective from 1 April 2020 - Rev1Mar20 LV and HV tariffs</v>
      </c>
      <c r="B2" s="287"/>
      <c r="C2" s="287"/>
      <c r="D2" s="287"/>
      <c r="E2" s="287"/>
      <c r="F2" s="287"/>
      <c r="G2" s="287"/>
      <c r="H2" s="287"/>
      <c r="I2" s="287"/>
      <c r="J2" s="287"/>
      <c r="K2" s="4"/>
    </row>
    <row r="3" spans="1:12" s="2" customFormat="1" ht="27" customHeight="1" x14ac:dyDescent="0.2">
      <c r="A3" s="319" t="s">
        <v>449</v>
      </c>
      <c r="B3" s="319"/>
      <c r="C3" s="319"/>
      <c r="D3" s="319"/>
      <c r="E3" s="319"/>
      <c r="F3" s="319"/>
      <c r="G3" s="319"/>
      <c r="H3" s="319"/>
      <c r="I3" s="319"/>
      <c r="J3" s="319"/>
      <c r="K3" s="4"/>
    </row>
    <row r="4" spans="1:12" s="2" customFormat="1" ht="71.25" customHeight="1" x14ac:dyDescent="0.2">
      <c r="A4" s="18"/>
      <c r="B4" s="108" t="s">
        <v>44</v>
      </c>
      <c r="C4" s="104" t="s">
        <v>87</v>
      </c>
      <c r="D4" s="104" t="s">
        <v>612</v>
      </c>
      <c r="E4" s="104" t="s">
        <v>613</v>
      </c>
      <c r="F4" s="104" t="s">
        <v>88</v>
      </c>
      <c r="G4" s="104"/>
      <c r="H4" s="104"/>
      <c r="I4" s="104"/>
      <c r="J4" s="104"/>
      <c r="K4" s="4"/>
    </row>
    <row r="5" spans="1:12" s="2" customFormat="1" ht="32.25" customHeight="1" x14ac:dyDescent="0.2">
      <c r="A5" s="19" t="s">
        <v>14</v>
      </c>
      <c r="B5" s="79">
        <v>510</v>
      </c>
      <c r="C5" s="121" t="s">
        <v>18</v>
      </c>
      <c r="D5" s="105">
        <v>1.587</v>
      </c>
      <c r="E5" s="105">
        <v>4.3999999999999997E-2</v>
      </c>
      <c r="F5" s="106">
        <v>81.52</v>
      </c>
      <c r="G5" s="107"/>
      <c r="H5" s="107"/>
      <c r="I5" s="107"/>
      <c r="J5" s="107"/>
      <c r="K5" s="4"/>
      <c r="L5" s="4"/>
    </row>
    <row r="6" spans="1:12" ht="12.75" customHeight="1" x14ac:dyDescent="0.2">
      <c r="A6" s="309" t="s">
        <v>46</v>
      </c>
      <c r="B6" s="310" t="str">
        <f>Overview!B4&amp;" has no Preserved NHH Tariffs/Additional LLFC classes"</f>
        <v>Murphy Power Distribution Limited GSP_L has no Preserved NHH Tariffs/Additional LLFC classes</v>
      </c>
      <c r="C6" s="311"/>
      <c r="D6" s="311"/>
      <c r="E6" s="311"/>
      <c r="F6" s="311"/>
      <c r="G6" s="311"/>
      <c r="H6" s="311"/>
      <c r="I6" s="311"/>
      <c r="J6" s="312"/>
    </row>
    <row r="7" spans="1:12" ht="12.75" customHeight="1" x14ac:dyDescent="0.2">
      <c r="A7" s="309"/>
      <c r="B7" s="313"/>
      <c r="C7" s="314"/>
      <c r="D7" s="314"/>
      <c r="E7" s="314"/>
      <c r="F7" s="314"/>
      <c r="G7" s="314"/>
      <c r="H7" s="314"/>
      <c r="I7" s="314"/>
      <c r="J7" s="315"/>
    </row>
    <row r="8" spans="1:12" ht="12.75" customHeight="1" x14ac:dyDescent="0.2">
      <c r="A8" s="309"/>
      <c r="B8" s="316"/>
      <c r="C8" s="317"/>
      <c r="D8" s="317"/>
      <c r="E8" s="317"/>
      <c r="F8" s="317"/>
      <c r="G8" s="317"/>
      <c r="H8" s="317"/>
      <c r="I8" s="317"/>
      <c r="J8" s="318"/>
    </row>
    <row r="9" spans="1:12" x14ac:dyDescent="0.2">
      <c r="A9" s="34"/>
      <c r="B9" s="34"/>
      <c r="C9" s="34"/>
      <c r="D9" s="34"/>
      <c r="E9" s="34"/>
      <c r="F9" s="34"/>
      <c r="G9" s="34"/>
      <c r="H9" s="34"/>
      <c r="I9" s="34"/>
      <c r="J9" s="34"/>
    </row>
    <row r="10" spans="1:12" x14ac:dyDescent="0.2">
      <c r="A10" s="34"/>
      <c r="B10" s="34"/>
      <c r="C10" s="34"/>
      <c r="D10" s="34"/>
      <c r="E10" s="34"/>
      <c r="F10" s="34"/>
      <c r="G10" s="34"/>
      <c r="H10" s="34"/>
      <c r="I10" s="34"/>
      <c r="J10" s="34"/>
    </row>
    <row r="11" spans="1:12" s="2" customFormat="1" ht="27" customHeight="1" x14ac:dyDescent="0.2">
      <c r="A11" s="319" t="s">
        <v>450</v>
      </c>
      <c r="B11" s="319"/>
      <c r="C11" s="319"/>
      <c r="D11" s="319"/>
      <c r="E11" s="319"/>
      <c r="F11" s="319"/>
      <c r="G11" s="319"/>
      <c r="H11" s="319"/>
      <c r="I11" s="319"/>
      <c r="J11" s="319"/>
      <c r="K11" s="4"/>
    </row>
    <row r="12" spans="1:12" s="2" customFormat="1" ht="58.5" customHeight="1" x14ac:dyDescent="0.2">
      <c r="A12" s="18"/>
      <c r="B12" s="27" t="s">
        <v>44</v>
      </c>
      <c r="C12" s="122" t="s">
        <v>87</v>
      </c>
      <c r="D12" s="122" t="s">
        <v>614</v>
      </c>
      <c r="E12" s="122" t="s">
        <v>615</v>
      </c>
      <c r="F12" s="122" t="s">
        <v>616</v>
      </c>
      <c r="G12" s="122" t="s">
        <v>88</v>
      </c>
      <c r="H12" s="122" t="s">
        <v>89</v>
      </c>
      <c r="I12" s="122" t="s">
        <v>448</v>
      </c>
      <c r="J12" s="122" t="s">
        <v>721</v>
      </c>
      <c r="K12" s="4"/>
    </row>
    <row r="13" spans="1:12" s="2" customFormat="1" ht="32.25" customHeight="1" x14ac:dyDescent="0.2">
      <c r="A13" s="19"/>
      <c r="B13" s="26"/>
      <c r="C13" s="20">
        <v>0</v>
      </c>
      <c r="D13" s="21"/>
      <c r="E13" s="21"/>
      <c r="F13" s="21"/>
      <c r="G13" s="22"/>
      <c r="H13" s="22"/>
      <c r="I13" s="21"/>
      <c r="J13" s="22"/>
      <c r="K13" s="4"/>
    </row>
    <row r="14" spans="1:12" s="215" customFormat="1" ht="12.75" customHeight="1" x14ac:dyDescent="0.2">
      <c r="A14" s="309" t="s">
        <v>46</v>
      </c>
      <c r="B14" s="310" t="str">
        <f>Overview!B4&amp;" has no Preserved HH Tariffs/Additional LLFC classes"</f>
        <v>Murphy Power Distribution Limited GSP_L has no Preserved HH Tariffs/Additional LLFC classes</v>
      </c>
      <c r="C14" s="311"/>
      <c r="D14" s="311"/>
      <c r="E14" s="311"/>
      <c r="F14" s="311"/>
      <c r="G14" s="311"/>
      <c r="H14" s="311"/>
      <c r="I14" s="311"/>
      <c r="J14" s="312"/>
    </row>
    <row r="15" spans="1:12" s="215" customFormat="1" ht="12.75" customHeight="1" x14ac:dyDescent="0.2">
      <c r="A15" s="309"/>
      <c r="B15" s="313"/>
      <c r="C15" s="314"/>
      <c r="D15" s="314"/>
      <c r="E15" s="314"/>
      <c r="F15" s="314"/>
      <c r="G15" s="314"/>
      <c r="H15" s="314"/>
      <c r="I15" s="314"/>
      <c r="J15" s="315"/>
    </row>
    <row r="16" spans="1:12" s="215" customFormat="1" ht="12.75" customHeight="1" x14ac:dyDescent="0.2">
      <c r="A16" s="309"/>
      <c r="B16" s="316"/>
      <c r="C16" s="317"/>
      <c r="D16" s="317"/>
      <c r="E16" s="317"/>
      <c r="F16" s="317"/>
      <c r="G16" s="317"/>
      <c r="H16" s="317"/>
      <c r="I16" s="317"/>
      <c r="J16" s="31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A14:A16"/>
    <mergeCell ref="B14:J16"/>
    <mergeCell ref="B6:J8"/>
    <mergeCell ref="A2:J2"/>
    <mergeCell ref="A3:J3"/>
    <mergeCell ref="A6:A8"/>
    <mergeCell ref="A11:J11"/>
  </mergeCells>
  <phoneticPr fontId="16"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87" fitToHeight="0" orientation="landscape" r:id="rId2"/>
  <headerFooter scaleWithDoc="0">
    <oddHeader>&amp;L&amp;"Arial,Bold"Annex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R214"/>
  <sheetViews>
    <sheetView zoomScale="85" zoomScaleNormal="85" zoomScaleSheetLayoutView="85" workbookViewId="0">
      <selection activeCell="D14" sqref="D14"/>
    </sheetView>
  </sheetViews>
  <sheetFormatPr defaultRowHeight="27.75" customHeight="1" x14ac:dyDescent="0.2"/>
  <cols>
    <col min="1" max="1" width="50.5703125" style="126" customWidth="1"/>
    <col min="2" max="2" width="17.85546875" style="127" customWidth="1"/>
    <col min="3" max="4" width="17.85546875" style="126" customWidth="1"/>
    <col min="5" max="7" width="17.85546875" style="127" customWidth="1"/>
    <col min="8" max="9" width="17.85546875" style="129" customWidth="1"/>
    <col min="10" max="10" width="17.85546875" style="128" customWidth="1"/>
    <col min="11" max="12" width="15.5703125" style="128" customWidth="1"/>
    <col min="13" max="18" width="15.5703125" style="126" customWidth="1"/>
    <col min="19" max="16384" width="9.140625" style="126"/>
  </cols>
  <sheetData>
    <row r="1" spans="1:14" ht="27.75" customHeight="1" x14ac:dyDescent="0.2">
      <c r="A1" s="130" t="s">
        <v>81</v>
      </c>
      <c r="B1" s="325" t="s">
        <v>725</v>
      </c>
      <c r="C1" s="326"/>
      <c r="D1" s="326"/>
      <c r="F1" s="327" t="s">
        <v>726</v>
      </c>
      <c r="G1" s="328"/>
      <c r="H1" s="329"/>
      <c r="I1" s="128"/>
      <c r="J1" s="126"/>
      <c r="K1" s="126"/>
      <c r="L1" s="126"/>
    </row>
    <row r="2" spans="1:14" ht="31.5" customHeight="1" x14ac:dyDescent="0.2">
      <c r="A2" s="330" t="str">
        <f>Overview!B4&amp; " - Effective from "&amp;TEXT(Overview!D4,"D MMMM YYYY")&amp;" - "&amp;Overview!E4&amp;" LDNO Charges"</f>
        <v>Murphy Power Distribution Limited GSP_L - Effective from 1 April 2020 - Rev1Mar20 LDNO Charges</v>
      </c>
      <c r="B2" s="330"/>
      <c r="C2" s="330"/>
      <c r="D2" s="330"/>
      <c r="E2" s="330"/>
      <c r="F2" s="330"/>
      <c r="G2" s="330"/>
      <c r="H2" s="330"/>
      <c r="I2" s="330"/>
      <c r="J2" s="330"/>
    </row>
    <row r="3" spans="1:14" ht="8.25" customHeight="1" x14ac:dyDescent="0.2">
      <c r="A3" s="142"/>
      <c r="B3" s="142"/>
      <c r="C3" s="142"/>
      <c r="D3" s="142"/>
      <c r="E3" s="142"/>
      <c r="F3" s="142"/>
      <c r="G3" s="142"/>
      <c r="H3" s="142"/>
      <c r="I3" s="142"/>
      <c r="J3" s="142"/>
    </row>
    <row r="4" spans="1:14" ht="18" x14ac:dyDescent="0.2">
      <c r="A4" s="287" t="s">
        <v>492</v>
      </c>
      <c r="B4" s="287"/>
      <c r="C4" s="287"/>
      <c r="D4" s="287"/>
      <c r="E4" s="146"/>
      <c r="F4" s="287" t="s">
        <v>491</v>
      </c>
      <c r="G4" s="287"/>
      <c r="H4" s="287"/>
      <c r="I4" s="287"/>
      <c r="J4" s="287"/>
      <c r="M4" s="128"/>
    </row>
    <row r="5" spans="1:14" ht="30" x14ac:dyDescent="0.2">
      <c r="A5" s="134" t="s">
        <v>74</v>
      </c>
      <c r="B5" s="148" t="s">
        <v>485</v>
      </c>
      <c r="C5" s="157" t="s">
        <v>486</v>
      </c>
      <c r="D5" s="136" t="s">
        <v>487</v>
      </c>
      <c r="E5" s="139"/>
      <c r="F5" s="331"/>
      <c r="G5" s="332"/>
      <c r="H5" s="137" t="s">
        <v>489</v>
      </c>
      <c r="I5" s="138" t="s">
        <v>490</v>
      </c>
      <c r="J5" s="136" t="s">
        <v>487</v>
      </c>
      <c r="K5" s="139"/>
      <c r="L5" s="139"/>
      <c r="M5" s="128"/>
      <c r="N5" s="128"/>
    </row>
    <row r="6" spans="1:14" ht="51" customHeight="1" x14ac:dyDescent="0.2">
      <c r="A6" s="149" t="s">
        <v>511</v>
      </c>
      <c r="B6" s="184" t="s">
        <v>711</v>
      </c>
      <c r="C6" s="188" t="s">
        <v>707</v>
      </c>
      <c r="D6" s="185" t="s">
        <v>708</v>
      </c>
      <c r="E6" s="139"/>
      <c r="F6" s="283" t="s">
        <v>703</v>
      </c>
      <c r="G6" s="283"/>
      <c r="H6" s="191" t="s">
        <v>711</v>
      </c>
      <c r="I6" s="193" t="s">
        <v>707</v>
      </c>
      <c r="J6" s="193" t="s">
        <v>708</v>
      </c>
      <c r="K6" s="139"/>
      <c r="L6" s="139"/>
      <c r="M6" s="128"/>
      <c r="N6" s="128"/>
    </row>
    <row r="7" spans="1:14" ht="51" customHeight="1" x14ac:dyDescent="0.2">
      <c r="A7" s="149" t="s">
        <v>512</v>
      </c>
      <c r="B7" s="186"/>
      <c r="C7" s="189" t="s">
        <v>709</v>
      </c>
      <c r="D7" s="187" t="s">
        <v>710</v>
      </c>
      <c r="E7" s="139"/>
      <c r="F7" s="283" t="s">
        <v>704</v>
      </c>
      <c r="G7" s="283"/>
      <c r="H7" s="192"/>
      <c r="I7" s="193" t="s">
        <v>712</v>
      </c>
      <c r="J7" s="193" t="s">
        <v>708</v>
      </c>
      <c r="K7" s="139"/>
      <c r="L7" s="139"/>
      <c r="M7" s="128"/>
      <c r="N7" s="128"/>
    </row>
    <row r="8" spans="1:14" ht="51" customHeight="1" x14ac:dyDescent="0.2">
      <c r="A8" s="150" t="s">
        <v>75</v>
      </c>
      <c r="B8" s="295" t="s">
        <v>76</v>
      </c>
      <c r="C8" s="295"/>
      <c r="D8" s="295"/>
      <c r="E8" s="139"/>
      <c r="F8" s="283" t="s">
        <v>512</v>
      </c>
      <c r="G8" s="283"/>
      <c r="H8" s="192"/>
      <c r="I8" s="193" t="s">
        <v>709</v>
      </c>
      <c r="J8" s="193" t="s">
        <v>710</v>
      </c>
      <c r="K8" s="139"/>
      <c r="L8" s="139"/>
      <c r="M8" s="128"/>
      <c r="N8" s="128"/>
    </row>
    <row r="9" spans="1:14" s="135" customFormat="1" ht="18" x14ac:dyDescent="0.2">
      <c r="A9" s="153"/>
      <c r="B9" s="152"/>
      <c r="C9" s="154"/>
      <c r="D9" s="152"/>
      <c r="E9" s="143"/>
      <c r="F9" s="276" t="s">
        <v>75</v>
      </c>
      <c r="G9" s="276"/>
      <c r="H9" s="297" t="s">
        <v>76</v>
      </c>
      <c r="I9" s="298"/>
      <c r="J9" s="299"/>
      <c r="K9" s="139"/>
      <c r="L9" s="139"/>
      <c r="M9" s="133"/>
      <c r="N9" s="133"/>
    </row>
    <row r="10" spans="1:14" s="141" customFormat="1" ht="18" x14ac:dyDescent="0.2">
      <c r="A10" s="151"/>
      <c r="B10" s="282"/>
      <c r="C10" s="282"/>
      <c r="D10" s="282"/>
      <c r="E10" s="155"/>
      <c r="F10" s="323"/>
      <c r="G10" s="324"/>
      <c r="H10" s="156"/>
      <c r="I10" s="152"/>
      <c r="J10" s="152"/>
      <c r="K10" s="139"/>
      <c r="L10" s="139"/>
      <c r="M10" s="140"/>
      <c r="N10" s="140"/>
    </row>
    <row r="11" spans="1:14" s="141" customFormat="1" ht="18" x14ac:dyDescent="0.2">
      <c r="A11" s="139"/>
      <c r="B11" s="139"/>
      <c r="C11" s="139"/>
      <c r="D11" s="139"/>
      <c r="E11" s="139"/>
      <c r="F11" s="320"/>
      <c r="G11" s="321"/>
      <c r="H11" s="322"/>
      <c r="I11" s="279"/>
      <c r="J11" s="279"/>
      <c r="K11" s="140"/>
      <c r="L11" s="140"/>
      <c r="M11" s="140"/>
    </row>
    <row r="12" spans="1:14" s="141" customFormat="1" ht="18" x14ac:dyDescent="0.2">
      <c r="A12" s="139"/>
      <c r="B12" s="139"/>
      <c r="C12" s="139"/>
      <c r="D12" s="139"/>
      <c r="E12" s="139"/>
      <c r="F12" s="144"/>
      <c r="G12" s="144"/>
      <c r="H12" s="145"/>
      <c r="I12" s="145"/>
      <c r="J12" s="145"/>
      <c r="K12" s="140"/>
      <c r="L12" s="140"/>
      <c r="M12" s="140"/>
    </row>
    <row r="13" spans="1:14" ht="63.75" x14ac:dyDescent="0.2">
      <c r="A13" s="132" t="s">
        <v>719</v>
      </c>
      <c r="B13" s="132" t="s">
        <v>189</v>
      </c>
      <c r="C13" s="131" t="s">
        <v>87</v>
      </c>
      <c r="D13" s="159" t="s">
        <v>601</v>
      </c>
      <c r="E13" s="159" t="s">
        <v>602</v>
      </c>
      <c r="F13" s="159" t="s">
        <v>603</v>
      </c>
      <c r="G13" s="131" t="s">
        <v>88</v>
      </c>
      <c r="H13" s="131" t="s">
        <v>89</v>
      </c>
      <c r="I13" s="132" t="s">
        <v>727</v>
      </c>
      <c r="J13" s="131" t="s">
        <v>448</v>
      </c>
      <c r="K13" s="126"/>
      <c r="L13" s="126"/>
    </row>
    <row r="14" spans="1:14" ht="27" customHeight="1" x14ac:dyDescent="0.2">
      <c r="A14" s="195" t="s">
        <v>19</v>
      </c>
      <c r="B14" s="209" t="s">
        <v>763</v>
      </c>
      <c r="C14" s="199">
        <v>1</v>
      </c>
      <c r="D14" s="196">
        <v>1.7230000000000001</v>
      </c>
      <c r="E14" s="197"/>
      <c r="F14" s="197"/>
      <c r="G14" s="198">
        <v>3.05</v>
      </c>
      <c r="H14" s="200"/>
      <c r="I14" s="201"/>
      <c r="J14" s="197"/>
      <c r="K14" s="194"/>
      <c r="L14" s="194"/>
      <c r="M14" s="194"/>
      <c r="N14" s="194"/>
    </row>
    <row r="15" spans="1:14" ht="27" customHeight="1" x14ac:dyDescent="0.2">
      <c r="A15" s="195" t="s">
        <v>20</v>
      </c>
      <c r="B15" s="209" t="s">
        <v>764</v>
      </c>
      <c r="C15" s="199">
        <v>2</v>
      </c>
      <c r="D15" s="196">
        <v>1.883</v>
      </c>
      <c r="E15" s="196">
        <v>0.88800000000000001</v>
      </c>
      <c r="F15" s="197"/>
      <c r="G15" s="198">
        <v>3.05</v>
      </c>
      <c r="H15" s="200"/>
      <c r="I15" s="201"/>
      <c r="J15" s="197"/>
      <c r="K15" s="194"/>
      <c r="L15" s="194"/>
      <c r="M15" s="194"/>
      <c r="N15" s="194"/>
    </row>
    <row r="16" spans="1:14" ht="27" customHeight="1" x14ac:dyDescent="0.2">
      <c r="A16" s="195" t="s">
        <v>728</v>
      </c>
      <c r="B16" s="209"/>
      <c r="C16" s="199">
        <v>2</v>
      </c>
      <c r="D16" s="196">
        <v>0.89</v>
      </c>
      <c r="E16" s="197"/>
      <c r="F16" s="197"/>
      <c r="G16" s="200"/>
      <c r="H16" s="200"/>
      <c r="I16" s="201"/>
      <c r="J16" s="197"/>
      <c r="K16" s="194"/>
      <c r="L16" s="194"/>
      <c r="M16" s="194"/>
      <c r="N16" s="194"/>
    </row>
    <row r="17" spans="1:14" ht="27" customHeight="1" x14ac:dyDescent="0.2">
      <c r="A17" s="195" t="s">
        <v>21</v>
      </c>
      <c r="B17" s="209" t="s">
        <v>765</v>
      </c>
      <c r="C17" s="199">
        <v>3</v>
      </c>
      <c r="D17" s="196">
        <v>1.573</v>
      </c>
      <c r="E17" s="197"/>
      <c r="F17" s="197"/>
      <c r="G17" s="198">
        <v>5.5</v>
      </c>
      <c r="H17" s="200"/>
      <c r="I17" s="201"/>
      <c r="J17" s="197"/>
      <c r="K17" s="194"/>
      <c r="L17" s="194"/>
      <c r="M17" s="194"/>
      <c r="N17" s="194"/>
    </row>
    <row r="18" spans="1:14" ht="27" customHeight="1" x14ac:dyDescent="0.2">
      <c r="A18" s="195" t="s">
        <v>22</v>
      </c>
      <c r="B18" s="209"/>
      <c r="C18" s="199">
        <v>4</v>
      </c>
      <c r="D18" s="196">
        <v>1.7070000000000001</v>
      </c>
      <c r="E18" s="196">
        <v>0.88800000000000001</v>
      </c>
      <c r="F18" s="197"/>
      <c r="G18" s="198">
        <v>5.5</v>
      </c>
      <c r="H18" s="200"/>
      <c r="I18" s="201"/>
      <c r="J18" s="197"/>
      <c r="K18" s="194"/>
      <c r="L18" s="194"/>
      <c r="M18" s="194"/>
      <c r="N18" s="194"/>
    </row>
    <row r="19" spans="1:14" ht="27" customHeight="1" x14ac:dyDescent="0.2">
      <c r="A19" s="195" t="s">
        <v>729</v>
      </c>
      <c r="B19" s="209"/>
      <c r="C19" s="199">
        <v>4</v>
      </c>
      <c r="D19" s="196">
        <v>0.89500000000000002</v>
      </c>
      <c r="E19" s="197"/>
      <c r="F19" s="197"/>
      <c r="G19" s="200"/>
      <c r="H19" s="200"/>
      <c r="I19" s="201"/>
      <c r="J19" s="197"/>
      <c r="K19" s="194"/>
      <c r="L19" s="194"/>
      <c r="M19" s="194"/>
      <c r="N19" s="194"/>
    </row>
    <row r="20" spans="1:14" ht="27" customHeight="1" x14ac:dyDescent="0.2">
      <c r="A20" s="195" t="s">
        <v>23</v>
      </c>
      <c r="B20" s="209" t="s">
        <v>766</v>
      </c>
      <c r="C20" s="199" t="s">
        <v>18</v>
      </c>
      <c r="D20" s="196">
        <v>1.5740000000000001</v>
      </c>
      <c r="E20" s="196">
        <v>0.871</v>
      </c>
      <c r="F20" s="197"/>
      <c r="G20" s="198">
        <v>23.22</v>
      </c>
      <c r="H20" s="200"/>
      <c r="I20" s="201"/>
      <c r="J20" s="197"/>
      <c r="K20" s="194"/>
      <c r="L20" s="194"/>
      <c r="M20" s="194"/>
      <c r="N20" s="194"/>
    </row>
    <row r="21" spans="1:14" ht="27" customHeight="1" x14ac:dyDescent="0.2">
      <c r="A21" s="195" t="s">
        <v>576</v>
      </c>
      <c r="B21" s="209"/>
      <c r="C21" s="199">
        <v>0</v>
      </c>
      <c r="D21" s="204">
        <v>8.6760000000000002</v>
      </c>
      <c r="E21" s="205">
        <v>1.2110000000000001</v>
      </c>
      <c r="F21" s="206">
        <v>0.88200000000000001</v>
      </c>
      <c r="G21" s="198">
        <v>3.05</v>
      </c>
      <c r="H21" s="200"/>
      <c r="I21" s="201"/>
      <c r="J21" s="197"/>
      <c r="K21" s="194"/>
      <c r="L21" s="194"/>
      <c r="M21" s="194"/>
      <c r="N21" s="194"/>
    </row>
    <row r="22" spans="1:14" ht="27" customHeight="1" x14ac:dyDescent="0.2">
      <c r="A22" s="195" t="s">
        <v>577</v>
      </c>
      <c r="B22" s="209"/>
      <c r="C22" s="199">
        <v>0</v>
      </c>
      <c r="D22" s="204">
        <v>8.702</v>
      </c>
      <c r="E22" s="205">
        <v>1.212</v>
      </c>
      <c r="F22" s="206">
        <v>0.88200000000000001</v>
      </c>
      <c r="G22" s="198">
        <v>5.5</v>
      </c>
      <c r="H22" s="200"/>
      <c r="I22" s="201"/>
      <c r="J22" s="197"/>
      <c r="K22" s="194"/>
      <c r="L22" s="190"/>
      <c r="M22" s="190"/>
      <c r="N22" s="190"/>
    </row>
    <row r="23" spans="1:14" ht="27" customHeight="1" x14ac:dyDescent="0.2">
      <c r="A23" s="195" t="s">
        <v>24</v>
      </c>
      <c r="B23" s="209">
        <v>230</v>
      </c>
      <c r="C23" s="199">
        <v>0</v>
      </c>
      <c r="D23" s="204">
        <v>5.7110000000000003</v>
      </c>
      <c r="E23" s="205">
        <v>1.0409999999999999</v>
      </c>
      <c r="F23" s="206">
        <v>0.85599999999999998</v>
      </c>
      <c r="G23" s="198">
        <v>7.42</v>
      </c>
      <c r="H23" s="198">
        <v>2.0299999999999998</v>
      </c>
      <c r="I23" s="202">
        <v>4.62</v>
      </c>
      <c r="J23" s="196">
        <v>8.1000000000000003E-2</v>
      </c>
      <c r="K23" s="194"/>
      <c r="L23" s="190"/>
      <c r="M23" s="190"/>
      <c r="N23" s="190"/>
    </row>
    <row r="24" spans="1:14" ht="27" customHeight="1" x14ac:dyDescent="0.2">
      <c r="A24" s="195" t="s">
        <v>181</v>
      </c>
      <c r="B24" s="209" t="s">
        <v>767</v>
      </c>
      <c r="C24" s="199">
        <v>8</v>
      </c>
      <c r="D24" s="196">
        <v>1.9</v>
      </c>
      <c r="E24" s="197"/>
      <c r="F24" s="197"/>
      <c r="G24" s="200"/>
      <c r="H24" s="200"/>
      <c r="I24" s="201"/>
      <c r="J24" s="197"/>
      <c r="K24" s="194"/>
      <c r="L24" s="190"/>
      <c r="M24" s="190"/>
      <c r="N24" s="190"/>
    </row>
    <row r="25" spans="1:14" ht="27" customHeight="1" x14ac:dyDescent="0.2">
      <c r="A25" s="195" t="s">
        <v>182</v>
      </c>
      <c r="B25" s="209" t="s">
        <v>768</v>
      </c>
      <c r="C25" s="199">
        <v>1</v>
      </c>
      <c r="D25" s="196">
        <v>2.0219999999999998</v>
      </c>
      <c r="E25" s="197"/>
      <c r="F25" s="197"/>
      <c r="G25" s="200"/>
      <c r="H25" s="200"/>
      <c r="I25" s="201"/>
      <c r="J25" s="197"/>
      <c r="K25" s="194"/>
      <c r="L25" s="190"/>
      <c r="M25" s="190"/>
      <c r="N25" s="190"/>
    </row>
    <row r="26" spans="1:14" ht="27" customHeight="1" x14ac:dyDescent="0.2">
      <c r="A26" s="195" t="s">
        <v>183</v>
      </c>
      <c r="B26" s="209" t="s">
        <v>769</v>
      </c>
      <c r="C26" s="199">
        <v>1</v>
      </c>
      <c r="D26" s="196">
        <v>2.508</v>
      </c>
      <c r="E26" s="197"/>
      <c r="F26" s="197"/>
      <c r="G26" s="200"/>
      <c r="H26" s="200"/>
      <c r="I26" s="201"/>
      <c r="J26" s="197"/>
      <c r="K26" s="194"/>
      <c r="L26" s="190"/>
      <c r="M26" s="190"/>
      <c r="N26" s="190"/>
    </row>
    <row r="27" spans="1:14" ht="27" customHeight="1" x14ac:dyDescent="0.2">
      <c r="A27" s="195" t="s">
        <v>184</v>
      </c>
      <c r="B27" s="209" t="s">
        <v>770</v>
      </c>
      <c r="C27" s="199">
        <v>1</v>
      </c>
      <c r="D27" s="196">
        <v>1.7829999999999999</v>
      </c>
      <c r="E27" s="197"/>
      <c r="F27" s="197"/>
      <c r="G27" s="200"/>
      <c r="H27" s="200"/>
      <c r="I27" s="201"/>
      <c r="J27" s="197"/>
      <c r="K27" s="194"/>
      <c r="L27" s="190"/>
      <c r="M27" s="190"/>
      <c r="N27" s="190"/>
    </row>
    <row r="28" spans="1:14" ht="27" customHeight="1" x14ac:dyDescent="0.2">
      <c r="A28" s="195" t="s">
        <v>25</v>
      </c>
      <c r="B28" s="209" t="s">
        <v>771</v>
      </c>
      <c r="C28" s="199">
        <v>0</v>
      </c>
      <c r="D28" s="207">
        <v>17.98</v>
      </c>
      <c r="E28" s="208">
        <v>1.891</v>
      </c>
      <c r="F28" s="206">
        <v>1.399</v>
      </c>
      <c r="G28" s="200"/>
      <c r="H28" s="200"/>
      <c r="I28" s="201"/>
      <c r="J28" s="197"/>
      <c r="K28" s="194"/>
      <c r="L28" s="190"/>
      <c r="M28" s="190"/>
      <c r="N28" s="190"/>
    </row>
    <row r="29" spans="1:14" ht="27" customHeight="1" x14ac:dyDescent="0.2">
      <c r="A29" s="195" t="s">
        <v>730</v>
      </c>
      <c r="B29" s="209"/>
      <c r="C29" s="199" t="s">
        <v>575</v>
      </c>
      <c r="D29" s="196">
        <v>-0.68200000000000005</v>
      </c>
      <c r="E29" s="197"/>
      <c r="F29" s="197"/>
      <c r="G29" s="200"/>
      <c r="H29" s="200"/>
      <c r="I29" s="201"/>
      <c r="J29" s="197"/>
      <c r="K29" s="194"/>
      <c r="L29" s="190"/>
      <c r="M29" s="190"/>
      <c r="N29" s="190"/>
    </row>
    <row r="30" spans="1:14" ht="27" customHeight="1" x14ac:dyDescent="0.2">
      <c r="A30" s="195" t="s">
        <v>26</v>
      </c>
      <c r="B30" s="209"/>
      <c r="C30" s="199">
        <v>0</v>
      </c>
      <c r="D30" s="196">
        <v>-0.68200000000000005</v>
      </c>
      <c r="E30" s="197"/>
      <c r="F30" s="197"/>
      <c r="G30" s="200"/>
      <c r="H30" s="200"/>
      <c r="I30" s="201"/>
      <c r="J30" s="196">
        <v>0.14299999999999999</v>
      </c>
      <c r="K30" s="194"/>
      <c r="L30" s="190"/>
      <c r="M30" s="190"/>
      <c r="N30" s="190"/>
    </row>
    <row r="31" spans="1:14" ht="27" customHeight="1" x14ac:dyDescent="0.2">
      <c r="A31" s="195" t="s">
        <v>27</v>
      </c>
      <c r="B31" s="209"/>
      <c r="C31" s="199">
        <v>0</v>
      </c>
      <c r="D31" s="204">
        <v>-8.1760000000000002</v>
      </c>
      <c r="E31" s="205">
        <v>-0.40600000000000003</v>
      </c>
      <c r="F31" s="206">
        <v>-6.4000000000000001E-2</v>
      </c>
      <c r="G31" s="200"/>
      <c r="H31" s="200"/>
      <c r="I31" s="201"/>
      <c r="J31" s="196">
        <v>0.14299999999999999</v>
      </c>
      <c r="K31" s="194"/>
      <c r="L31" s="190"/>
      <c r="M31" s="190"/>
      <c r="N31" s="190"/>
    </row>
    <row r="32" spans="1:14" ht="27" customHeight="1" x14ac:dyDescent="0.2">
      <c r="A32" s="195" t="s">
        <v>28</v>
      </c>
      <c r="B32" s="209" t="s">
        <v>772</v>
      </c>
      <c r="C32" s="199">
        <v>1</v>
      </c>
      <c r="D32" s="196">
        <v>1.1339999999999999</v>
      </c>
      <c r="E32" s="197"/>
      <c r="F32" s="197"/>
      <c r="G32" s="198">
        <v>2.0099999999999998</v>
      </c>
      <c r="H32" s="200"/>
      <c r="I32" s="201"/>
      <c r="J32" s="197"/>
      <c r="K32" s="194"/>
      <c r="L32" s="190"/>
      <c r="M32" s="190"/>
      <c r="N32" s="190"/>
    </row>
    <row r="33" spans="1:14" ht="27" customHeight="1" x14ac:dyDescent="0.2">
      <c r="A33" s="195" t="s">
        <v>29</v>
      </c>
      <c r="B33" s="209" t="s">
        <v>773</v>
      </c>
      <c r="C33" s="199">
        <v>2</v>
      </c>
      <c r="D33" s="196">
        <v>1.24</v>
      </c>
      <c r="E33" s="196">
        <v>0.58399999999999996</v>
      </c>
      <c r="F33" s="197"/>
      <c r="G33" s="198">
        <v>2.0099999999999998</v>
      </c>
      <c r="H33" s="200"/>
      <c r="I33" s="201"/>
      <c r="J33" s="197"/>
      <c r="K33" s="194"/>
      <c r="L33" s="190"/>
      <c r="M33" s="190"/>
      <c r="N33" s="190"/>
    </row>
    <row r="34" spans="1:14" ht="27" customHeight="1" x14ac:dyDescent="0.2">
      <c r="A34" s="195" t="s">
        <v>731</v>
      </c>
      <c r="B34" s="209"/>
      <c r="C34" s="199">
        <v>2</v>
      </c>
      <c r="D34" s="196">
        <v>0.58599999999999997</v>
      </c>
      <c r="E34" s="197"/>
      <c r="F34" s="197"/>
      <c r="G34" s="200"/>
      <c r="H34" s="200"/>
      <c r="I34" s="201"/>
      <c r="J34" s="197"/>
      <c r="K34" s="194"/>
      <c r="L34" s="190"/>
      <c r="M34" s="190"/>
      <c r="N34" s="190"/>
    </row>
    <row r="35" spans="1:14" ht="27" customHeight="1" x14ac:dyDescent="0.2">
      <c r="A35" s="195" t="s">
        <v>30</v>
      </c>
      <c r="B35" s="209" t="s">
        <v>774</v>
      </c>
      <c r="C35" s="199">
        <v>3</v>
      </c>
      <c r="D35" s="196">
        <v>1.0349999999999999</v>
      </c>
      <c r="E35" s="197"/>
      <c r="F35" s="197"/>
      <c r="G35" s="198">
        <v>3.62</v>
      </c>
      <c r="H35" s="200"/>
      <c r="I35" s="201"/>
      <c r="J35" s="197"/>
      <c r="K35" s="194"/>
      <c r="L35" s="190"/>
      <c r="M35" s="190"/>
      <c r="N35" s="190"/>
    </row>
    <row r="36" spans="1:14" ht="27" customHeight="1" x14ac:dyDescent="0.2">
      <c r="A36" s="195" t="s">
        <v>31</v>
      </c>
      <c r="B36" s="209"/>
      <c r="C36" s="199">
        <v>4</v>
      </c>
      <c r="D36" s="196">
        <v>1.123</v>
      </c>
      <c r="E36" s="196">
        <v>0.58499999999999996</v>
      </c>
      <c r="F36" s="197"/>
      <c r="G36" s="198">
        <v>3.62</v>
      </c>
      <c r="H36" s="200"/>
      <c r="I36" s="201"/>
      <c r="J36" s="197"/>
      <c r="K36" s="194"/>
      <c r="L36" s="190"/>
      <c r="M36" s="190"/>
      <c r="N36" s="190"/>
    </row>
    <row r="37" spans="1:14" ht="27" customHeight="1" x14ac:dyDescent="0.2">
      <c r="A37" s="195" t="s">
        <v>732</v>
      </c>
      <c r="B37" s="209"/>
      <c r="C37" s="199">
        <v>4</v>
      </c>
      <c r="D37" s="196">
        <v>0.58799999999999997</v>
      </c>
      <c r="E37" s="197"/>
      <c r="F37" s="197"/>
      <c r="G37" s="200"/>
      <c r="H37" s="200"/>
      <c r="I37" s="201"/>
      <c r="J37" s="197"/>
      <c r="K37" s="194"/>
      <c r="L37" s="190"/>
      <c r="M37" s="190"/>
      <c r="N37" s="190"/>
    </row>
    <row r="38" spans="1:14" ht="27" customHeight="1" x14ac:dyDescent="0.2">
      <c r="A38" s="195" t="s">
        <v>32</v>
      </c>
      <c r="B38" s="209" t="s">
        <v>775</v>
      </c>
      <c r="C38" s="199" t="s">
        <v>18</v>
      </c>
      <c r="D38" s="196">
        <v>1.036</v>
      </c>
      <c r="E38" s="196">
        <v>0.57299999999999995</v>
      </c>
      <c r="F38" s="197"/>
      <c r="G38" s="198">
        <v>15.28</v>
      </c>
      <c r="H38" s="200"/>
      <c r="I38" s="201"/>
      <c r="J38" s="197"/>
      <c r="K38" s="194"/>
      <c r="L38" s="190"/>
      <c r="M38" s="190"/>
      <c r="N38" s="190"/>
    </row>
    <row r="39" spans="1:14" ht="27" customHeight="1" x14ac:dyDescent="0.2">
      <c r="A39" s="195" t="s">
        <v>578</v>
      </c>
      <c r="B39" s="209"/>
      <c r="C39" s="199">
        <v>0</v>
      </c>
      <c r="D39" s="204">
        <v>5.71</v>
      </c>
      <c r="E39" s="205">
        <v>0.79700000000000004</v>
      </c>
      <c r="F39" s="206">
        <v>0.57999999999999996</v>
      </c>
      <c r="G39" s="198">
        <v>2.0099999999999998</v>
      </c>
      <c r="H39" s="200"/>
      <c r="I39" s="201"/>
      <c r="J39" s="197"/>
      <c r="K39" s="194"/>
      <c r="L39" s="190"/>
      <c r="M39" s="190"/>
      <c r="N39" s="190"/>
    </row>
    <row r="40" spans="1:14" ht="27" customHeight="1" x14ac:dyDescent="0.2">
      <c r="A40" s="195" t="s">
        <v>579</v>
      </c>
      <c r="B40" s="209"/>
      <c r="C40" s="199">
        <v>0</v>
      </c>
      <c r="D40" s="204">
        <v>5.7270000000000003</v>
      </c>
      <c r="E40" s="205">
        <v>0.79800000000000004</v>
      </c>
      <c r="F40" s="206">
        <v>0.57999999999999996</v>
      </c>
      <c r="G40" s="198">
        <v>3.62</v>
      </c>
      <c r="H40" s="200"/>
      <c r="I40" s="201"/>
      <c r="J40" s="197"/>
      <c r="K40" s="194"/>
      <c r="L40" s="190"/>
      <c r="M40" s="190"/>
      <c r="N40" s="190"/>
    </row>
    <row r="41" spans="1:14" ht="27" customHeight="1" x14ac:dyDescent="0.2">
      <c r="A41" s="195" t="s">
        <v>33</v>
      </c>
      <c r="B41" s="209" t="s">
        <v>776</v>
      </c>
      <c r="C41" s="199">
        <v>0</v>
      </c>
      <c r="D41" s="204">
        <v>3.7589999999999999</v>
      </c>
      <c r="E41" s="205">
        <v>0.68500000000000005</v>
      </c>
      <c r="F41" s="206">
        <v>0.56299999999999994</v>
      </c>
      <c r="G41" s="198">
        <v>4.88</v>
      </c>
      <c r="H41" s="198">
        <v>1.33</v>
      </c>
      <c r="I41" s="202">
        <v>3.04</v>
      </c>
      <c r="J41" s="196">
        <v>5.2999999999999999E-2</v>
      </c>
      <c r="K41" s="194"/>
      <c r="L41" s="190"/>
      <c r="M41" s="190"/>
      <c r="N41" s="190"/>
    </row>
    <row r="42" spans="1:14" ht="27" customHeight="1" x14ac:dyDescent="0.2">
      <c r="A42" s="195" t="s">
        <v>34</v>
      </c>
      <c r="B42" s="209"/>
      <c r="C42" s="199">
        <v>0</v>
      </c>
      <c r="D42" s="204">
        <v>5.0229999999999997</v>
      </c>
      <c r="E42" s="205">
        <v>1.038</v>
      </c>
      <c r="F42" s="206">
        <v>0.91400000000000003</v>
      </c>
      <c r="G42" s="198">
        <v>6.28</v>
      </c>
      <c r="H42" s="198">
        <v>2.25</v>
      </c>
      <c r="I42" s="202">
        <v>4.63</v>
      </c>
      <c r="J42" s="196">
        <v>6.0999999999999999E-2</v>
      </c>
      <c r="K42" s="194"/>
      <c r="L42" s="190"/>
      <c r="M42" s="190"/>
      <c r="N42" s="190"/>
    </row>
    <row r="43" spans="1:14" ht="27" customHeight="1" x14ac:dyDescent="0.2">
      <c r="A43" s="195" t="s">
        <v>35</v>
      </c>
      <c r="B43" s="209" t="s">
        <v>777</v>
      </c>
      <c r="C43" s="199">
        <v>0</v>
      </c>
      <c r="D43" s="204">
        <v>4.7569999999999997</v>
      </c>
      <c r="E43" s="205">
        <v>1.1579999999999999</v>
      </c>
      <c r="F43" s="206">
        <v>1.073</v>
      </c>
      <c r="G43" s="198">
        <v>68.77</v>
      </c>
      <c r="H43" s="198">
        <v>2.17</v>
      </c>
      <c r="I43" s="202">
        <v>5.31</v>
      </c>
      <c r="J43" s="196">
        <v>0.05</v>
      </c>
      <c r="K43" s="194"/>
      <c r="L43" s="190"/>
      <c r="M43" s="190"/>
      <c r="N43" s="190"/>
    </row>
    <row r="44" spans="1:14" ht="27" customHeight="1" x14ac:dyDescent="0.2">
      <c r="A44" s="195" t="s">
        <v>185</v>
      </c>
      <c r="B44" s="209" t="s">
        <v>778</v>
      </c>
      <c r="C44" s="199">
        <v>8</v>
      </c>
      <c r="D44" s="196">
        <v>1.2509999999999999</v>
      </c>
      <c r="E44" s="197"/>
      <c r="F44" s="197"/>
      <c r="G44" s="200"/>
      <c r="H44" s="200"/>
      <c r="I44" s="201"/>
      <c r="J44" s="197"/>
      <c r="K44" s="194"/>
      <c r="L44" s="190"/>
      <c r="M44" s="190"/>
      <c r="N44" s="190"/>
    </row>
    <row r="45" spans="1:14" ht="27" customHeight="1" x14ac:dyDescent="0.2">
      <c r="A45" s="195" t="s">
        <v>186</v>
      </c>
      <c r="B45" s="209" t="s">
        <v>779</v>
      </c>
      <c r="C45" s="199">
        <v>1</v>
      </c>
      <c r="D45" s="196">
        <v>1.33</v>
      </c>
      <c r="E45" s="197"/>
      <c r="F45" s="197"/>
      <c r="G45" s="200"/>
      <c r="H45" s="200"/>
      <c r="I45" s="201"/>
      <c r="J45" s="197"/>
      <c r="K45" s="194"/>
      <c r="L45" s="190"/>
      <c r="M45" s="190"/>
      <c r="N45" s="190"/>
    </row>
    <row r="46" spans="1:14" ht="27" customHeight="1" x14ac:dyDescent="0.2">
      <c r="A46" s="195" t="s">
        <v>187</v>
      </c>
      <c r="B46" s="209" t="s">
        <v>780</v>
      </c>
      <c r="C46" s="199">
        <v>1</v>
      </c>
      <c r="D46" s="196">
        <v>1.651</v>
      </c>
      <c r="E46" s="197"/>
      <c r="F46" s="197"/>
      <c r="G46" s="200"/>
      <c r="H46" s="200"/>
      <c r="I46" s="201"/>
      <c r="J46" s="197"/>
      <c r="K46" s="194"/>
      <c r="L46" s="190"/>
      <c r="M46" s="190"/>
      <c r="N46" s="190"/>
    </row>
    <row r="47" spans="1:14" ht="27" customHeight="1" x14ac:dyDescent="0.2">
      <c r="A47" s="195" t="s">
        <v>188</v>
      </c>
      <c r="B47" s="209" t="s">
        <v>781</v>
      </c>
      <c r="C47" s="199">
        <v>1</v>
      </c>
      <c r="D47" s="196">
        <v>1.1739999999999999</v>
      </c>
      <c r="E47" s="197"/>
      <c r="F47" s="197"/>
      <c r="G47" s="200"/>
      <c r="H47" s="200"/>
      <c r="I47" s="201"/>
      <c r="J47" s="197"/>
      <c r="K47" s="194"/>
      <c r="L47" s="190"/>
      <c r="M47" s="190"/>
      <c r="N47" s="190"/>
    </row>
    <row r="48" spans="1:14" ht="27" customHeight="1" x14ac:dyDescent="0.2">
      <c r="A48" s="195" t="s">
        <v>36</v>
      </c>
      <c r="B48" s="209" t="s">
        <v>782</v>
      </c>
      <c r="C48" s="199">
        <v>0</v>
      </c>
      <c r="D48" s="207">
        <v>11.833</v>
      </c>
      <c r="E48" s="208">
        <v>1.244</v>
      </c>
      <c r="F48" s="206">
        <v>0.92</v>
      </c>
      <c r="G48" s="200"/>
      <c r="H48" s="200"/>
      <c r="I48" s="201"/>
      <c r="J48" s="197"/>
      <c r="K48" s="194"/>
      <c r="L48" s="190"/>
      <c r="M48" s="190"/>
      <c r="N48" s="190"/>
    </row>
    <row r="49" spans="1:18" ht="27" customHeight="1" x14ac:dyDescent="0.2">
      <c r="A49" s="195" t="s">
        <v>733</v>
      </c>
      <c r="B49" s="209"/>
      <c r="C49" s="199" t="s">
        <v>575</v>
      </c>
      <c r="D49" s="196">
        <v>-0.68200000000000005</v>
      </c>
      <c r="E49" s="197"/>
      <c r="F49" s="197"/>
      <c r="G49" s="200"/>
      <c r="H49" s="200"/>
      <c r="I49" s="201"/>
      <c r="J49" s="197"/>
      <c r="K49" s="194"/>
      <c r="L49" s="190"/>
      <c r="M49" s="190"/>
      <c r="N49" s="190"/>
    </row>
    <row r="50" spans="1:18" ht="27" customHeight="1" x14ac:dyDescent="0.2">
      <c r="A50" s="195" t="s">
        <v>37</v>
      </c>
      <c r="B50" s="209"/>
      <c r="C50" s="199">
        <v>8</v>
      </c>
      <c r="D50" s="196">
        <v>-0.61299999999999999</v>
      </c>
      <c r="E50" s="197"/>
      <c r="F50" s="197"/>
      <c r="G50" s="200"/>
      <c r="H50" s="200"/>
      <c r="I50" s="201"/>
      <c r="J50" s="197"/>
      <c r="K50" s="194"/>
      <c r="L50" s="190"/>
      <c r="M50" s="190"/>
      <c r="N50" s="190"/>
    </row>
    <row r="51" spans="1:18" ht="27" customHeight="1" x14ac:dyDescent="0.2">
      <c r="A51" s="195" t="s">
        <v>38</v>
      </c>
      <c r="B51" s="209"/>
      <c r="C51" s="199">
        <v>0</v>
      </c>
      <c r="D51" s="196">
        <v>-0.68200000000000005</v>
      </c>
      <c r="E51" s="197"/>
      <c r="F51" s="197"/>
      <c r="G51" s="200"/>
      <c r="H51" s="200"/>
      <c r="I51" s="201"/>
      <c r="J51" s="196">
        <v>0.14299999999999999</v>
      </c>
      <c r="K51" s="194"/>
      <c r="L51" s="190"/>
      <c r="M51" s="190"/>
      <c r="N51" s="190"/>
    </row>
    <row r="52" spans="1:18" ht="27" customHeight="1" x14ac:dyDescent="0.2">
      <c r="A52" s="195" t="s">
        <v>39</v>
      </c>
      <c r="B52" s="209"/>
      <c r="C52" s="199">
        <v>0</v>
      </c>
      <c r="D52" s="204">
        <v>-8.1760000000000002</v>
      </c>
      <c r="E52" s="205">
        <v>-0.40600000000000003</v>
      </c>
      <c r="F52" s="206">
        <v>-6.4000000000000001E-2</v>
      </c>
      <c r="G52" s="200"/>
      <c r="H52" s="200"/>
      <c r="I52" s="201"/>
      <c r="J52" s="196">
        <v>0.14299999999999999</v>
      </c>
      <c r="K52" s="194"/>
      <c r="L52" s="190"/>
      <c r="M52" s="190"/>
      <c r="N52" s="190"/>
    </row>
    <row r="53" spans="1:18" ht="39.75" customHeight="1" x14ac:dyDescent="0.2">
      <c r="A53" s="195" t="s">
        <v>40</v>
      </c>
      <c r="B53" s="209"/>
      <c r="C53" s="199">
        <v>0</v>
      </c>
      <c r="D53" s="196">
        <v>-0.61299999999999999</v>
      </c>
      <c r="E53" s="197"/>
      <c r="F53" s="197"/>
      <c r="G53" s="200"/>
      <c r="H53" s="200"/>
      <c r="I53" s="201"/>
      <c r="J53" s="196">
        <v>0.11700000000000001</v>
      </c>
      <c r="K53" s="194"/>
      <c r="L53" s="190"/>
      <c r="M53" s="190"/>
      <c r="N53" s="190"/>
    </row>
    <row r="54" spans="1:18" ht="27" customHeight="1" x14ac:dyDescent="0.2">
      <c r="A54" s="195" t="s">
        <v>41</v>
      </c>
      <c r="B54" s="209"/>
      <c r="C54" s="199">
        <v>0</v>
      </c>
      <c r="D54" s="204">
        <v>-7.4690000000000003</v>
      </c>
      <c r="E54" s="205">
        <v>-0.35</v>
      </c>
      <c r="F54" s="206">
        <v>-5.5E-2</v>
      </c>
      <c r="G54" s="200"/>
      <c r="H54" s="200"/>
      <c r="I54" s="201"/>
      <c r="J54" s="196">
        <v>0.11700000000000001</v>
      </c>
      <c r="K54" s="194"/>
      <c r="L54" s="190"/>
      <c r="M54" s="158"/>
      <c r="N54" s="190"/>
      <c r="P54" s="158"/>
    </row>
    <row r="55" spans="1:18" ht="27" customHeight="1" x14ac:dyDescent="0.2">
      <c r="A55" s="195" t="s">
        <v>42</v>
      </c>
      <c r="B55" s="209"/>
      <c r="C55" s="199">
        <v>0</v>
      </c>
      <c r="D55" s="196">
        <v>-0.38</v>
      </c>
      <c r="E55" s="197"/>
      <c r="F55" s="197"/>
      <c r="G55" s="200"/>
      <c r="H55" s="200"/>
      <c r="I55" s="201"/>
      <c r="J55" s="196">
        <v>8.8999999999999996E-2</v>
      </c>
      <c r="K55" s="194"/>
      <c r="L55" s="190"/>
      <c r="M55" s="158"/>
      <c r="N55" s="158"/>
      <c r="P55" s="158"/>
    </row>
    <row r="56" spans="1:18" ht="27" customHeight="1" x14ac:dyDescent="0.2">
      <c r="A56" s="195" t="s">
        <v>43</v>
      </c>
      <c r="B56" s="209"/>
      <c r="C56" s="199">
        <v>0</v>
      </c>
      <c r="D56" s="204">
        <v>-5.0679999999999996</v>
      </c>
      <c r="E56" s="205">
        <v>-0.16200000000000001</v>
      </c>
      <c r="F56" s="206">
        <v>-2.7E-2</v>
      </c>
      <c r="G56" s="200"/>
      <c r="H56" s="200"/>
      <c r="I56" s="201"/>
      <c r="J56" s="196">
        <v>8.8999999999999996E-2</v>
      </c>
      <c r="K56" s="194"/>
      <c r="L56" s="190"/>
      <c r="M56" s="158"/>
      <c r="N56" s="190"/>
      <c r="P56" s="158"/>
    </row>
    <row r="57" spans="1:18" ht="27" customHeight="1" x14ac:dyDescent="0.2">
      <c r="A57" s="195" t="s">
        <v>92</v>
      </c>
      <c r="B57" s="209"/>
      <c r="C57" s="199">
        <v>1</v>
      </c>
      <c r="D57" s="196">
        <v>0.80100000000000005</v>
      </c>
      <c r="E57" s="197"/>
      <c r="F57" s="197"/>
      <c r="G57" s="198">
        <v>1.42</v>
      </c>
      <c r="H57" s="200"/>
      <c r="I57" s="201"/>
      <c r="J57" s="197"/>
      <c r="K57" s="194"/>
      <c r="L57" s="190"/>
      <c r="M57" s="158"/>
      <c r="N57" s="158"/>
      <c r="P57" s="158"/>
      <c r="Q57" s="158"/>
    </row>
    <row r="58" spans="1:18" ht="27" customHeight="1" x14ac:dyDescent="0.2">
      <c r="A58" s="195" t="s">
        <v>93</v>
      </c>
      <c r="B58" s="209"/>
      <c r="C58" s="199">
        <v>2</v>
      </c>
      <c r="D58" s="196">
        <v>0.875</v>
      </c>
      <c r="E58" s="196">
        <v>0.41299999999999998</v>
      </c>
      <c r="F58" s="197"/>
      <c r="G58" s="198">
        <v>1.42</v>
      </c>
      <c r="H58" s="200"/>
      <c r="I58" s="201"/>
      <c r="J58" s="197"/>
      <c r="K58" s="194"/>
      <c r="L58" s="190"/>
      <c r="M58" s="158"/>
      <c r="N58" s="190"/>
      <c r="P58" s="158"/>
      <c r="Q58" s="158"/>
    </row>
    <row r="59" spans="1:18" ht="27" customHeight="1" x14ac:dyDescent="0.2">
      <c r="A59" s="195" t="s">
        <v>94</v>
      </c>
      <c r="B59" s="209"/>
      <c r="C59" s="199">
        <v>2</v>
      </c>
      <c r="D59" s="196">
        <v>0.41399999999999998</v>
      </c>
      <c r="E59" s="197"/>
      <c r="F59" s="197"/>
      <c r="G59" s="200"/>
      <c r="H59" s="200"/>
      <c r="I59" s="201"/>
      <c r="J59" s="197"/>
      <c r="K59" s="194"/>
      <c r="L59" s="190"/>
      <c r="M59" s="158"/>
      <c r="N59" s="158"/>
      <c r="P59" s="158"/>
      <c r="Q59" s="158"/>
    </row>
    <row r="60" spans="1:18" ht="27" customHeight="1" x14ac:dyDescent="0.2">
      <c r="A60" s="195" t="s">
        <v>95</v>
      </c>
      <c r="B60" s="209"/>
      <c r="C60" s="199">
        <v>3</v>
      </c>
      <c r="D60" s="196">
        <v>0.73099999999999998</v>
      </c>
      <c r="E60" s="197"/>
      <c r="F60" s="197"/>
      <c r="G60" s="198">
        <v>2.5499999999999998</v>
      </c>
      <c r="H60" s="200"/>
      <c r="I60" s="201"/>
      <c r="J60" s="197"/>
      <c r="K60" s="194"/>
      <c r="L60" s="190"/>
      <c r="M60" s="158"/>
      <c r="N60" s="190"/>
      <c r="P60" s="158"/>
      <c r="Q60" s="158"/>
    </row>
    <row r="61" spans="1:18" ht="27" customHeight="1" x14ac:dyDescent="0.2">
      <c r="A61" s="195" t="s">
        <v>96</v>
      </c>
      <c r="B61" s="209"/>
      <c r="C61" s="199">
        <v>4</v>
      </c>
      <c r="D61" s="196">
        <v>0.79300000000000004</v>
      </c>
      <c r="E61" s="196">
        <v>0.41299999999999998</v>
      </c>
      <c r="F61" s="197"/>
      <c r="G61" s="198">
        <v>2.5499999999999998</v>
      </c>
      <c r="H61" s="200"/>
      <c r="I61" s="201"/>
      <c r="J61" s="197"/>
      <c r="K61" s="194"/>
      <c r="L61" s="190"/>
      <c r="M61" s="158"/>
      <c r="N61" s="158"/>
      <c r="P61" s="158"/>
      <c r="Q61" s="158"/>
    </row>
    <row r="62" spans="1:18" ht="27" customHeight="1" x14ac:dyDescent="0.2">
      <c r="A62" s="195" t="s">
        <v>97</v>
      </c>
      <c r="B62" s="209"/>
      <c r="C62" s="199">
        <v>4</v>
      </c>
      <c r="D62" s="196">
        <v>0.41599999999999998</v>
      </c>
      <c r="E62" s="197"/>
      <c r="F62" s="197"/>
      <c r="G62" s="200"/>
      <c r="H62" s="200"/>
      <c r="I62" s="201"/>
      <c r="J62" s="197"/>
      <c r="K62" s="194"/>
      <c r="L62" s="190"/>
      <c r="M62" s="158"/>
      <c r="N62" s="190"/>
      <c r="P62" s="158"/>
      <c r="Q62" s="158"/>
      <c r="R62" s="158"/>
    </row>
    <row r="63" spans="1:18" ht="27" customHeight="1" x14ac:dyDescent="0.2">
      <c r="A63" s="195" t="s">
        <v>98</v>
      </c>
      <c r="B63" s="209"/>
      <c r="C63" s="199" t="s">
        <v>18</v>
      </c>
      <c r="D63" s="196">
        <v>0.73099999999999998</v>
      </c>
      <c r="E63" s="196">
        <v>0.40500000000000003</v>
      </c>
      <c r="F63" s="197"/>
      <c r="G63" s="198">
        <v>10.79</v>
      </c>
      <c r="H63" s="200"/>
      <c r="I63" s="201"/>
      <c r="J63" s="197"/>
      <c r="K63" s="194"/>
      <c r="L63" s="190"/>
      <c r="M63" s="158"/>
      <c r="N63" s="158"/>
      <c r="P63" s="158"/>
      <c r="Q63" s="158"/>
      <c r="R63" s="158"/>
    </row>
    <row r="64" spans="1:18" ht="27" customHeight="1" x14ac:dyDescent="0.2">
      <c r="A64" s="195" t="s">
        <v>99</v>
      </c>
      <c r="B64" s="209"/>
      <c r="C64" s="199" t="s">
        <v>18</v>
      </c>
      <c r="D64" s="196">
        <v>1.121</v>
      </c>
      <c r="E64" s="196">
        <v>0.65200000000000002</v>
      </c>
      <c r="F64" s="197"/>
      <c r="G64" s="198">
        <v>10.01</v>
      </c>
      <c r="H64" s="200"/>
      <c r="I64" s="201"/>
      <c r="J64" s="197"/>
      <c r="K64" s="194"/>
      <c r="L64" s="190"/>
      <c r="M64" s="158"/>
      <c r="N64" s="190"/>
      <c r="P64" s="158"/>
      <c r="Q64" s="158"/>
      <c r="R64" s="158"/>
    </row>
    <row r="65" spans="1:18" ht="27" customHeight="1" x14ac:dyDescent="0.2">
      <c r="A65" s="195" t="s">
        <v>100</v>
      </c>
      <c r="B65" s="209"/>
      <c r="C65" s="199" t="s">
        <v>18</v>
      </c>
      <c r="D65" s="196">
        <v>1.087</v>
      </c>
      <c r="E65" s="196">
        <v>0.746</v>
      </c>
      <c r="F65" s="197"/>
      <c r="G65" s="198">
        <v>77.150000000000006</v>
      </c>
      <c r="H65" s="200"/>
      <c r="I65" s="201"/>
      <c r="J65" s="197"/>
      <c r="K65" s="194"/>
      <c r="L65" s="190"/>
      <c r="M65" s="158"/>
      <c r="N65" s="158"/>
      <c r="P65" s="158"/>
      <c r="Q65" s="158"/>
    </row>
    <row r="66" spans="1:18" ht="27" customHeight="1" x14ac:dyDescent="0.2">
      <c r="A66" s="195" t="s">
        <v>580</v>
      </c>
      <c r="B66" s="209"/>
      <c r="C66" s="199">
        <v>0</v>
      </c>
      <c r="D66" s="204">
        <v>4.0309999999999997</v>
      </c>
      <c r="E66" s="205">
        <v>0.56200000000000006</v>
      </c>
      <c r="F66" s="206">
        <v>0.41</v>
      </c>
      <c r="G66" s="198">
        <v>1.42</v>
      </c>
      <c r="H66" s="200"/>
      <c r="I66" s="201"/>
      <c r="J66" s="197"/>
      <c r="K66" s="194"/>
      <c r="L66" s="190"/>
      <c r="M66" s="158"/>
      <c r="N66" s="190"/>
      <c r="P66" s="158"/>
      <c r="Q66" s="158"/>
    </row>
    <row r="67" spans="1:18" ht="27" customHeight="1" x14ac:dyDescent="0.2">
      <c r="A67" s="195" t="s">
        <v>581</v>
      </c>
      <c r="B67" s="209"/>
      <c r="C67" s="199">
        <v>0</v>
      </c>
      <c r="D67" s="204">
        <v>4.0430000000000001</v>
      </c>
      <c r="E67" s="205">
        <v>0.56299999999999994</v>
      </c>
      <c r="F67" s="206">
        <v>0.41</v>
      </c>
      <c r="G67" s="198">
        <v>2.5499999999999998</v>
      </c>
      <c r="H67" s="200"/>
      <c r="I67" s="201"/>
      <c r="J67" s="197"/>
      <c r="K67" s="194"/>
      <c r="L67" s="190"/>
      <c r="M67" s="158"/>
      <c r="N67" s="158"/>
      <c r="P67" s="158"/>
      <c r="Q67" s="158"/>
    </row>
    <row r="68" spans="1:18" ht="27" customHeight="1" x14ac:dyDescent="0.2">
      <c r="A68" s="195" t="s">
        <v>101</v>
      </c>
      <c r="B68" s="209"/>
      <c r="C68" s="199">
        <v>0</v>
      </c>
      <c r="D68" s="204">
        <v>2.6539999999999999</v>
      </c>
      <c r="E68" s="205">
        <v>0.48399999999999999</v>
      </c>
      <c r="F68" s="206">
        <v>0.39800000000000002</v>
      </c>
      <c r="G68" s="198">
        <v>3.45</v>
      </c>
      <c r="H68" s="198">
        <v>0.94</v>
      </c>
      <c r="I68" s="202">
        <v>2.14</v>
      </c>
      <c r="J68" s="196">
        <v>3.7999999999999999E-2</v>
      </c>
      <c r="K68" s="194"/>
      <c r="L68" s="190"/>
      <c r="M68" s="158"/>
      <c r="N68" s="190"/>
      <c r="P68" s="158"/>
      <c r="Q68" s="158"/>
    </row>
    <row r="69" spans="1:18" ht="27" customHeight="1" x14ac:dyDescent="0.2">
      <c r="A69" s="195" t="s">
        <v>102</v>
      </c>
      <c r="B69" s="209"/>
      <c r="C69" s="199">
        <v>0</v>
      </c>
      <c r="D69" s="204">
        <v>3.4950000000000001</v>
      </c>
      <c r="E69" s="205">
        <v>0.72199999999999998</v>
      </c>
      <c r="F69" s="206">
        <v>0.63600000000000001</v>
      </c>
      <c r="G69" s="198">
        <v>4.37</v>
      </c>
      <c r="H69" s="198">
        <v>1.57</v>
      </c>
      <c r="I69" s="202">
        <v>3.22</v>
      </c>
      <c r="J69" s="196">
        <v>4.2999999999999997E-2</v>
      </c>
      <c r="K69" s="194"/>
      <c r="L69" s="190"/>
      <c r="M69" s="158"/>
      <c r="N69" s="158"/>
      <c r="P69" s="158"/>
      <c r="Q69" s="158"/>
    </row>
    <row r="70" spans="1:18" ht="27" customHeight="1" x14ac:dyDescent="0.2">
      <c r="A70" s="195" t="s">
        <v>103</v>
      </c>
      <c r="B70" s="209"/>
      <c r="C70" s="199">
        <v>0</v>
      </c>
      <c r="D70" s="204">
        <v>3.286</v>
      </c>
      <c r="E70" s="205">
        <v>0.79900000000000004</v>
      </c>
      <c r="F70" s="206">
        <v>0.74099999999999999</v>
      </c>
      <c r="G70" s="198">
        <v>47.51</v>
      </c>
      <c r="H70" s="198">
        <v>1.5</v>
      </c>
      <c r="I70" s="202">
        <v>3.67</v>
      </c>
      <c r="J70" s="196">
        <v>3.5000000000000003E-2</v>
      </c>
      <c r="K70" s="194"/>
      <c r="L70" s="190"/>
      <c r="M70" s="158"/>
      <c r="N70" s="190"/>
      <c r="P70" s="158"/>
      <c r="Q70" s="158"/>
    </row>
    <row r="71" spans="1:18" ht="27" customHeight="1" x14ac:dyDescent="0.2">
      <c r="A71" s="195" t="s">
        <v>190</v>
      </c>
      <c r="B71" s="209"/>
      <c r="C71" s="199">
        <v>8</v>
      </c>
      <c r="D71" s="196">
        <v>0.88300000000000001</v>
      </c>
      <c r="E71" s="197"/>
      <c r="F71" s="197"/>
      <c r="G71" s="200"/>
      <c r="H71" s="200"/>
      <c r="I71" s="203"/>
      <c r="J71" s="197"/>
      <c r="K71" s="194"/>
      <c r="L71" s="190"/>
      <c r="M71" s="158"/>
      <c r="N71" s="158"/>
      <c r="P71" s="158"/>
      <c r="Q71" s="158"/>
    </row>
    <row r="72" spans="1:18" ht="27" customHeight="1" x14ac:dyDescent="0.2">
      <c r="A72" s="195" t="s">
        <v>191</v>
      </c>
      <c r="B72" s="209"/>
      <c r="C72" s="199">
        <v>1</v>
      </c>
      <c r="D72" s="196">
        <v>0.93899999999999995</v>
      </c>
      <c r="E72" s="197"/>
      <c r="F72" s="197"/>
      <c r="G72" s="200"/>
      <c r="H72" s="200"/>
      <c r="I72" s="203"/>
      <c r="J72" s="197"/>
      <c r="K72" s="194"/>
      <c r="L72" s="190"/>
      <c r="M72" s="158"/>
      <c r="N72" s="190"/>
      <c r="P72" s="158"/>
      <c r="Q72" s="158"/>
      <c r="R72" s="158"/>
    </row>
    <row r="73" spans="1:18" ht="27" customHeight="1" x14ac:dyDescent="0.2">
      <c r="A73" s="195" t="s">
        <v>192</v>
      </c>
      <c r="B73" s="209"/>
      <c r="C73" s="199">
        <v>1</v>
      </c>
      <c r="D73" s="196">
        <v>1.1659999999999999</v>
      </c>
      <c r="E73" s="197"/>
      <c r="F73" s="197"/>
      <c r="G73" s="200"/>
      <c r="H73" s="200"/>
      <c r="I73" s="203"/>
      <c r="J73" s="197"/>
      <c r="K73" s="194"/>
      <c r="L73" s="190"/>
      <c r="M73" s="158"/>
      <c r="N73" s="158"/>
      <c r="P73" s="158"/>
      <c r="Q73" s="158"/>
      <c r="R73" s="158"/>
    </row>
    <row r="74" spans="1:18" ht="27" customHeight="1" x14ac:dyDescent="0.2">
      <c r="A74" s="195" t="s">
        <v>193</v>
      </c>
      <c r="B74" s="209"/>
      <c r="C74" s="199">
        <v>1</v>
      </c>
      <c r="D74" s="196">
        <v>0.82799999999999996</v>
      </c>
      <c r="E74" s="197"/>
      <c r="F74" s="197"/>
      <c r="G74" s="200"/>
      <c r="H74" s="200"/>
      <c r="I74" s="203"/>
      <c r="J74" s="197"/>
      <c r="K74" s="194"/>
      <c r="L74" s="190"/>
      <c r="M74" s="158"/>
      <c r="N74" s="190"/>
      <c r="P74" s="158"/>
      <c r="Q74" s="158"/>
      <c r="R74" s="158"/>
    </row>
    <row r="75" spans="1:18" ht="27" customHeight="1" x14ac:dyDescent="0.2">
      <c r="A75" s="195" t="s">
        <v>104</v>
      </c>
      <c r="B75" s="209"/>
      <c r="C75" s="199">
        <v>0</v>
      </c>
      <c r="D75" s="207">
        <v>8.3550000000000004</v>
      </c>
      <c r="E75" s="208">
        <v>0.879</v>
      </c>
      <c r="F75" s="206">
        <v>0.65</v>
      </c>
      <c r="G75" s="200"/>
      <c r="H75" s="200"/>
      <c r="I75" s="201"/>
      <c r="J75" s="197"/>
      <c r="K75" s="194"/>
      <c r="L75" s="190"/>
      <c r="M75" s="158"/>
      <c r="N75" s="158"/>
      <c r="P75" s="158"/>
      <c r="Q75" s="158"/>
      <c r="R75" s="158"/>
    </row>
    <row r="76" spans="1:18" ht="27" customHeight="1" x14ac:dyDescent="0.2">
      <c r="A76" s="195" t="s">
        <v>582</v>
      </c>
      <c r="B76" s="209"/>
      <c r="C76" s="199" t="s">
        <v>575</v>
      </c>
      <c r="D76" s="196">
        <v>-0.31900000000000001</v>
      </c>
      <c r="E76" s="197"/>
      <c r="F76" s="197"/>
      <c r="G76" s="200"/>
      <c r="H76" s="200"/>
      <c r="I76" s="201"/>
      <c r="J76" s="197"/>
      <c r="K76" s="194"/>
      <c r="L76" s="190"/>
      <c r="M76" s="158"/>
      <c r="N76" s="190"/>
      <c r="P76" s="158"/>
      <c r="Q76" s="158"/>
      <c r="R76" s="158"/>
    </row>
    <row r="77" spans="1:18" ht="27" customHeight="1" x14ac:dyDescent="0.2">
      <c r="A77" s="195" t="s">
        <v>105</v>
      </c>
      <c r="B77" s="209"/>
      <c r="C77" s="199">
        <v>8</v>
      </c>
      <c r="D77" s="196">
        <v>-0.33800000000000002</v>
      </c>
      <c r="E77" s="197"/>
      <c r="F77" s="197"/>
      <c r="G77" s="200"/>
      <c r="H77" s="200"/>
      <c r="I77" s="201"/>
      <c r="J77" s="197"/>
      <c r="K77" s="194"/>
      <c r="L77" s="190"/>
      <c r="M77" s="158"/>
      <c r="N77" s="158"/>
      <c r="P77" s="158"/>
      <c r="Q77" s="158"/>
      <c r="R77" s="158"/>
    </row>
    <row r="78" spans="1:18" ht="27" customHeight="1" x14ac:dyDescent="0.2">
      <c r="A78" s="195" t="s">
        <v>106</v>
      </c>
      <c r="B78" s="209"/>
      <c r="C78" s="199">
        <v>0</v>
      </c>
      <c r="D78" s="196">
        <v>-0.31900000000000001</v>
      </c>
      <c r="E78" s="197"/>
      <c r="F78" s="197"/>
      <c r="G78" s="200"/>
      <c r="H78" s="200"/>
      <c r="I78" s="201"/>
      <c r="J78" s="196">
        <v>6.7000000000000004E-2</v>
      </c>
      <c r="K78" s="194"/>
      <c r="L78" s="190"/>
      <c r="M78" s="158"/>
      <c r="N78" s="190"/>
      <c r="P78" s="158"/>
      <c r="Q78" s="158"/>
    </row>
    <row r="79" spans="1:18" ht="27" customHeight="1" x14ac:dyDescent="0.2">
      <c r="A79" s="195" t="s">
        <v>107</v>
      </c>
      <c r="B79" s="209"/>
      <c r="C79" s="199">
        <v>0</v>
      </c>
      <c r="D79" s="204">
        <v>-3.823</v>
      </c>
      <c r="E79" s="205">
        <v>-0.19</v>
      </c>
      <c r="F79" s="206">
        <v>-0.03</v>
      </c>
      <c r="G79" s="200"/>
      <c r="H79" s="200"/>
      <c r="I79" s="201"/>
      <c r="J79" s="196">
        <v>6.7000000000000004E-2</v>
      </c>
      <c r="K79" s="194"/>
      <c r="L79" s="190"/>
      <c r="M79" s="158"/>
      <c r="N79" s="158"/>
      <c r="P79" s="158"/>
      <c r="Q79" s="158"/>
    </row>
    <row r="80" spans="1:18" ht="27" customHeight="1" x14ac:dyDescent="0.2">
      <c r="A80" s="195" t="s">
        <v>108</v>
      </c>
      <c r="B80" s="209"/>
      <c r="C80" s="199">
        <v>0</v>
      </c>
      <c r="D80" s="196">
        <v>-0.33800000000000002</v>
      </c>
      <c r="E80" s="197"/>
      <c r="F80" s="197"/>
      <c r="G80" s="200"/>
      <c r="H80" s="200"/>
      <c r="I80" s="201"/>
      <c r="J80" s="196">
        <v>6.4000000000000001E-2</v>
      </c>
      <c r="K80" s="194"/>
      <c r="L80" s="190"/>
      <c r="M80" s="158"/>
      <c r="N80" s="190"/>
      <c r="P80" s="158"/>
      <c r="Q80" s="158"/>
    </row>
    <row r="81" spans="1:18" ht="27" customHeight="1" x14ac:dyDescent="0.2">
      <c r="A81" s="195" t="s">
        <v>109</v>
      </c>
      <c r="B81" s="209"/>
      <c r="C81" s="199">
        <v>0</v>
      </c>
      <c r="D81" s="204">
        <v>-4.1120000000000001</v>
      </c>
      <c r="E81" s="205">
        <v>-0.193</v>
      </c>
      <c r="F81" s="206">
        <v>-0.03</v>
      </c>
      <c r="G81" s="200"/>
      <c r="H81" s="200"/>
      <c r="I81" s="201"/>
      <c r="J81" s="196">
        <v>6.4000000000000001E-2</v>
      </c>
      <c r="K81" s="194"/>
      <c r="L81" s="190"/>
      <c r="M81" s="158"/>
      <c r="N81" s="158"/>
      <c r="P81" s="158"/>
      <c r="Q81" s="158"/>
    </row>
    <row r="82" spans="1:18" ht="27" customHeight="1" x14ac:dyDescent="0.2">
      <c r="A82" s="195" t="s">
        <v>110</v>
      </c>
      <c r="B82" s="209"/>
      <c r="C82" s="199">
        <v>0</v>
      </c>
      <c r="D82" s="196">
        <v>-0.38</v>
      </c>
      <c r="E82" s="197"/>
      <c r="F82" s="197"/>
      <c r="G82" s="198">
        <v>54</v>
      </c>
      <c r="H82" s="200"/>
      <c r="I82" s="201"/>
      <c r="J82" s="196">
        <v>8.8999999999999996E-2</v>
      </c>
      <c r="K82" s="194"/>
      <c r="L82" s="190"/>
      <c r="M82" s="158"/>
      <c r="N82" s="190"/>
      <c r="P82" s="158"/>
      <c r="Q82" s="158"/>
    </row>
    <row r="83" spans="1:18" ht="27" customHeight="1" x14ac:dyDescent="0.2">
      <c r="A83" s="195" t="s">
        <v>111</v>
      </c>
      <c r="B83" s="209"/>
      <c r="C83" s="199">
        <v>0</v>
      </c>
      <c r="D83" s="204">
        <v>-5.0679999999999996</v>
      </c>
      <c r="E83" s="205">
        <v>-0.16200000000000001</v>
      </c>
      <c r="F83" s="206">
        <v>-2.7E-2</v>
      </c>
      <c r="G83" s="198">
        <v>54</v>
      </c>
      <c r="H83" s="200"/>
      <c r="I83" s="201"/>
      <c r="J83" s="196">
        <v>8.8999999999999996E-2</v>
      </c>
      <c r="K83" s="194"/>
      <c r="L83" s="190"/>
      <c r="M83" s="158"/>
      <c r="N83" s="158"/>
      <c r="P83" s="158"/>
      <c r="Q83" s="158"/>
    </row>
    <row r="84" spans="1:18" ht="27" customHeight="1" x14ac:dyDescent="0.2">
      <c r="A84" s="195" t="s">
        <v>56</v>
      </c>
      <c r="B84" s="209"/>
      <c r="C84" s="199">
        <v>1</v>
      </c>
      <c r="D84" s="196">
        <v>0.622</v>
      </c>
      <c r="E84" s="197"/>
      <c r="F84" s="197"/>
      <c r="G84" s="198">
        <v>1.1000000000000001</v>
      </c>
      <c r="H84" s="200"/>
      <c r="I84" s="201"/>
      <c r="J84" s="197"/>
      <c r="K84" s="194"/>
      <c r="L84" s="190"/>
      <c r="M84" s="158"/>
      <c r="N84" s="190"/>
      <c r="P84" s="158"/>
      <c r="Q84" s="158"/>
    </row>
    <row r="85" spans="1:18" ht="27" customHeight="1" x14ac:dyDescent="0.2">
      <c r="A85" s="195" t="s">
        <v>57</v>
      </c>
      <c r="B85" s="209"/>
      <c r="C85" s="199">
        <v>2</v>
      </c>
      <c r="D85" s="196">
        <v>0.68</v>
      </c>
      <c r="E85" s="196">
        <v>0.32100000000000001</v>
      </c>
      <c r="F85" s="197"/>
      <c r="G85" s="198">
        <v>1.1000000000000001</v>
      </c>
      <c r="H85" s="200"/>
      <c r="I85" s="201"/>
      <c r="J85" s="197"/>
      <c r="K85" s="194"/>
      <c r="L85" s="190"/>
      <c r="M85" s="158"/>
      <c r="N85" s="158"/>
      <c r="P85" s="158"/>
      <c r="Q85" s="158"/>
    </row>
    <row r="86" spans="1:18" ht="27" customHeight="1" x14ac:dyDescent="0.2">
      <c r="A86" s="195" t="s">
        <v>58</v>
      </c>
      <c r="B86" s="209"/>
      <c r="C86" s="199">
        <v>2</v>
      </c>
      <c r="D86" s="196">
        <v>0.32200000000000001</v>
      </c>
      <c r="E86" s="197"/>
      <c r="F86" s="197"/>
      <c r="G86" s="200"/>
      <c r="H86" s="200"/>
      <c r="I86" s="201"/>
      <c r="J86" s="197"/>
      <c r="K86" s="194"/>
      <c r="L86" s="190"/>
      <c r="M86" s="158"/>
      <c r="N86" s="190"/>
      <c r="P86" s="158"/>
      <c r="Q86" s="158"/>
    </row>
    <row r="87" spans="1:18" ht="27" customHeight="1" x14ac:dyDescent="0.2">
      <c r="A87" s="195" t="s">
        <v>59</v>
      </c>
      <c r="B87" s="209"/>
      <c r="C87" s="199">
        <v>3</v>
      </c>
      <c r="D87" s="196">
        <v>0.56799999999999995</v>
      </c>
      <c r="E87" s="197"/>
      <c r="F87" s="197"/>
      <c r="G87" s="198">
        <v>1.99</v>
      </c>
      <c r="H87" s="200"/>
      <c r="I87" s="201"/>
      <c r="J87" s="197"/>
      <c r="K87" s="194"/>
      <c r="L87" s="190"/>
      <c r="M87" s="158"/>
      <c r="N87" s="158"/>
      <c r="P87" s="158"/>
      <c r="Q87" s="158"/>
      <c r="R87" s="158"/>
    </row>
    <row r="88" spans="1:18" ht="27" customHeight="1" x14ac:dyDescent="0.2">
      <c r="A88" s="195" t="s">
        <v>60</v>
      </c>
      <c r="B88" s="209"/>
      <c r="C88" s="199">
        <v>4</v>
      </c>
      <c r="D88" s="196">
        <v>0.61699999999999999</v>
      </c>
      <c r="E88" s="196">
        <v>0.32100000000000001</v>
      </c>
      <c r="F88" s="197"/>
      <c r="G88" s="198">
        <v>1.99</v>
      </c>
      <c r="H88" s="200"/>
      <c r="I88" s="201"/>
      <c r="J88" s="197"/>
      <c r="K88" s="194"/>
      <c r="L88" s="190"/>
      <c r="M88" s="158"/>
      <c r="N88" s="190"/>
      <c r="P88" s="158"/>
      <c r="Q88" s="158"/>
      <c r="R88" s="158"/>
    </row>
    <row r="89" spans="1:18" ht="27" customHeight="1" x14ac:dyDescent="0.2">
      <c r="A89" s="195" t="s">
        <v>61</v>
      </c>
      <c r="B89" s="209"/>
      <c r="C89" s="199">
        <v>4</v>
      </c>
      <c r="D89" s="196">
        <v>0.32300000000000001</v>
      </c>
      <c r="E89" s="197"/>
      <c r="F89" s="197"/>
      <c r="G89" s="200"/>
      <c r="H89" s="200"/>
      <c r="I89" s="201"/>
      <c r="J89" s="197"/>
      <c r="K89" s="194"/>
      <c r="L89" s="190"/>
      <c r="M89" s="158"/>
      <c r="N89" s="158"/>
      <c r="P89" s="158"/>
      <c r="Q89" s="158"/>
      <c r="R89" s="158"/>
    </row>
    <row r="90" spans="1:18" ht="27" customHeight="1" x14ac:dyDescent="0.2">
      <c r="A90" s="195" t="s">
        <v>62</v>
      </c>
      <c r="B90" s="209"/>
      <c r="C90" s="199" t="s">
        <v>18</v>
      </c>
      <c r="D90" s="196">
        <v>0.56799999999999995</v>
      </c>
      <c r="E90" s="196">
        <v>0.315</v>
      </c>
      <c r="F90" s="197"/>
      <c r="G90" s="198">
        <v>8.39</v>
      </c>
      <c r="H90" s="200"/>
      <c r="I90" s="201"/>
      <c r="J90" s="197"/>
      <c r="K90" s="194"/>
      <c r="L90" s="190"/>
      <c r="M90" s="158"/>
      <c r="N90" s="190"/>
      <c r="P90" s="158"/>
      <c r="Q90" s="158"/>
    </row>
    <row r="91" spans="1:18" ht="27" customHeight="1" x14ac:dyDescent="0.2">
      <c r="A91" s="195" t="s">
        <v>112</v>
      </c>
      <c r="B91" s="209"/>
      <c r="C91" s="199" t="s">
        <v>18</v>
      </c>
      <c r="D91" s="196">
        <v>0.872</v>
      </c>
      <c r="E91" s="196">
        <v>0.50700000000000001</v>
      </c>
      <c r="F91" s="197"/>
      <c r="G91" s="198">
        <v>7.78</v>
      </c>
      <c r="H91" s="200"/>
      <c r="I91" s="201"/>
      <c r="J91" s="197"/>
      <c r="K91" s="194"/>
      <c r="L91" s="190"/>
      <c r="M91" s="158"/>
      <c r="N91" s="158"/>
      <c r="P91" s="158"/>
      <c r="Q91" s="158"/>
    </row>
    <row r="92" spans="1:18" ht="27" customHeight="1" x14ac:dyDescent="0.2">
      <c r="A92" s="195" t="s">
        <v>113</v>
      </c>
      <c r="B92" s="209"/>
      <c r="C92" s="199" t="s">
        <v>18</v>
      </c>
      <c r="D92" s="196">
        <v>0.84499999999999997</v>
      </c>
      <c r="E92" s="196">
        <v>0.57999999999999996</v>
      </c>
      <c r="F92" s="197"/>
      <c r="G92" s="198">
        <v>59.98</v>
      </c>
      <c r="H92" s="200"/>
      <c r="I92" s="201"/>
      <c r="J92" s="197"/>
      <c r="K92" s="194"/>
      <c r="L92" s="190"/>
      <c r="M92" s="158"/>
      <c r="N92" s="190"/>
      <c r="P92" s="158"/>
      <c r="Q92" s="158"/>
    </row>
    <row r="93" spans="1:18" ht="27" customHeight="1" x14ac:dyDescent="0.2">
      <c r="A93" s="195" t="s">
        <v>583</v>
      </c>
      <c r="B93" s="209"/>
      <c r="C93" s="199">
        <v>0</v>
      </c>
      <c r="D93" s="204">
        <v>3.1339999999999999</v>
      </c>
      <c r="E93" s="205">
        <v>0.437</v>
      </c>
      <c r="F93" s="206">
        <v>0.318</v>
      </c>
      <c r="G93" s="198">
        <v>1.1000000000000001</v>
      </c>
      <c r="H93" s="200"/>
      <c r="I93" s="201"/>
      <c r="J93" s="197"/>
      <c r="K93" s="194"/>
      <c r="L93" s="190"/>
      <c r="M93" s="158"/>
      <c r="N93" s="158"/>
      <c r="P93" s="158"/>
      <c r="Q93" s="158"/>
    </row>
    <row r="94" spans="1:18" ht="27" customHeight="1" x14ac:dyDescent="0.2">
      <c r="A94" s="195" t="s">
        <v>584</v>
      </c>
      <c r="B94" s="209"/>
      <c r="C94" s="199">
        <v>0</v>
      </c>
      <c r="D94" s="204">
        <v>3.1440000000000001</v>
      </c>
      <c r="E94" s="205">
        <v>0.438</v>
      </c>
      <c r="F94" s="206">
        <v>0.31900000000000001</v>
      </c>
      <c r="G94" s="198">
        <v>1.99</v>
      </c>
      <c r="H94" s="200"/>
      <c r="I94" s="201"/>
      <c r="J94" s="197"/>
      <c r="K94" s="194"/>
      <c r="L94" s="190"/>
      <c r="M94" s="158"/>
      <c r="N94" s="190"/>
      <c r="P94" s="158"/>
      <c r="Q94" s="158"/>
    </row>
    <row r="95" spans="1:18" ht="27" customHeight="1" x14ac:dyDescent="0.2">
      <c r="A95" s="195" t="s">
        <v>63</v>
      </c>
      <c r="B95" s="209"/>
      <c r="C95" s="199">
        <v>0</v>
      </c>
      <c r="D95" s="204">
        <v>2.0630000000000002</v>
      </c>
      <c r="E95" s="205">
        <v>0.376</v>
      </c>
      <c r="F95" s="206">
        <v>0.309</v>
      </c>
      <c r="G95" s="198">
        <v>2.68</v>
      </c>
      <c r="H95" s="198">
        <v>0.73</v>
      </c>
      <c r="I95" s="202">
        <v>1.67</v>
      </c>
      <c r="J95" s="196">
        <v>2.9000000000000001E-2</v>
      </c>
      <c r="K95" s="194"/>
      <c r="L95" s="190"/>
      <c r="M95" s="158"/>
      <c r="N95" s="158"/>
      <c r="P95" s="158"/>
      <c r="Q95" s="158"/>
    </row>
    <row r="96" spans="1:18" ht="27" customHeight="1" x14ac:dyDescent="0.2">
      <c r="A96" s="195" t="s">
        <v>64</v>
      </c>
      <c r="B96" s="209"/>
      <c r="C96" s="199">
        <v>0</v>
      </c>
      <c r="D96" s="204">
        <v>2.7170000000000001</v>
      </c>
      <c r="E96" s="205">
        <v>0.56100000000000005</v>
      </c>
      <c r="F96" s="206">
        <v>0.49399999999999999</v>
      </c>
      <c r="G96" s="198">
        <v>3.4</v>
      </c>
      <c r="H96" s="198">
        <v>1.22</v>
      </c>
      <c r="I96" s="202">
        <v>2.5</v>
      </c>
      <c r="J96" s="196">
        <v>3.3000000000000002E-2</v>
      </c>
      <c r="K96" s="194"/>
      <c r="L96" s="190"/>
      <c r="M96" s="158"/>
      <c r="N96" s="190"/>
      <c r="P96" s="158"/>
      <c r="Q96" s="158"/>
    </row>
    <row r="97" spans="1:18" ht="27" customHeight="1" x14ac:dyDescent="0.2">
      <c r="A97" s="195" t="s">
        <v>65</v>
      </c>
      <c r="B97" s="209" t="s">
        <v>783</v>
      </c>
      <c r="C97" s="199">
        <v>0</v>
      </c>
      <c r="D97" s="204">
        <v>2.5550000000000002</v>
      </c>
      <c r="E97" s="205">
        <v>0.622</v>
      </c>
      <c r="F97" s="206">
        <v>0.57599999999999996</v>
      </c>
      <c r="G97" s="198">
        <v>36.93</v>
      </c>
      <c r="H97" s="198">
        <v>1.1599999999999999</v>
      </c>
      <c r="I97" s="202">
        <v>2.85</v>
      </c>
      <c r="J97" s="196">
        <v>2.7E-2</v>
      </c>
      <c r="K97" s="194"/>
      <c r="L97" s="190"/>
      <c r="M97" s="158"/>
      <c r="N97" s="158"/>
      <c r="P97" s="158"/>
      <c r="Q97" s="158"/>
      <c r="R97" s="158"/>
    </row>
    <row r="98" spans="1:18" ht="27" customHeight="1" x14ac:dyDescent="0.2">
      <c r="A98" s="195" t="s">
        <v>194</v>
      </c>
      <c r="B98" s="209"/>
      <c r="C98" s="199">
        <v>8</v>
      </c>
      <c r="D98" s="196">
        <v>0.68600000000000005</v>
      </c>
      <c r="E98" s="197"/>
      <c r="F98" s="197"/>
      <c r="G98" s="200"/>
      <c r="H98" s="200"/>
      <c r="I98" s="203"/>
      <c r="J98" s="197"/>
      <c r="K98" s="194"/>
      <c r="L98" s="190"/>
      <c r="M98" s="158"/>
      <c r="N98" s="190"/>
      <c r="P98" s="158"/>
      <c r="Q98" s="158"/>
      <c r="R98" s="158"/>
    </row>
    <row r="99" spans="1:18" ht="27" customHeight="1" x14ac:dyDescent="0.2">
      <c r="A99" s="195" t="s">
        <v>195</v>
      </c>
      <c r="B99" s="209"/>
      <c r="C99" s="199">
        <v>1</v>
      </c>
      <c r="D99" s="196">
        <v>0.73</v>
      </c>
      <c r="E99" s="197"/>
      <c r="F99" s="197"/>
      <c r="G99" s="200"/>
      <c r="H99" s="200"/>
      <c r="I99" s="203"/>
      <c r="J99" s="197"/>
      <c r="K99" s="194"/>
      <c r="L99" s="190"/>
      <c r="M99" s="158"/>
      <c r="N99" s="158"/>
      <c r="P99" s="158"/>
      <c r="Q99" s="158"/>
      <c r="R99" s="158"/>
    </row>
    <row r="100" spans="1:18" ht="27" customHeight="1" x14ac:dyDescent="0.2">
      <c r="A100" s="195" t="s">
        <v>196</v>
      </c>
      <c r="B100" s="209"/>
      <c r="C100" s="199">
        <v>1</v>
      </c>
      <c r="D100" s="196">
        <v>0.90600000000000003</v>
      </c>
      <c r="E100" s="197"/>
      <c r="F100" s="197"/>
      <c r="G100" s="200"/>
      <c r="H100" s="200"/>
      <c r="I100" s="203"/>
      <c r="J100" s="197"/>
      <c r="K100" s="194"/>
      <c r="L100" s="190"/>
      <c r="M100" s="158"/>
      <c r="N100" s="190"/>
      <c r="P100" s="158"/>
      <c r="Q100" s="158"/>
      <c r="R100" s="158"/>
    </row>
    <row r="101" spans="1:18" ht="27" customHeight="1" x14ac:dyDescent="0.2">
      <c r="A101" s="195" t="s">
        <v>197</v>
      </c>
      <c r="B101" s="209"/>
      <c r="C101" s="199">
        <v>1</v>
      </c>
      <c r="D101" s="196">
        <v>0.64400000000000002</v>
      </c>
      <c r="E101" s="197"/>
      <c r="F101" s="197"/>
      <c r="G101" s="200"/>
      <c r="H101" s="200"/>
      <c r="I101" s="203"/>
      <c r="J101" s="197"/>
      <c r="K101" s="194"/>
      <c r="L101" s="190"/>
      <c r="M101" s="158"/>
      <c r="N101" s="158"/>
      <c r="P101" s="158"/>
      <c r="Q101" s="158"/>
      <c r="R101" s="158"/>
    </row>
    <row r="102" spans="1:18" ht="27" customHeight="1" x14ac:dyDescent="0.2">
      <c r="A102" s="195" t="s">
        <v>66</v>
      </c>
      <c r="B102" s="209"/>
      <c r="C102" s="199">
        <v>0</v>
      </c>
      <c r="D102" s="207">
        <v>6.4950000000000001</v>
      </c>
      <c r="E102" s="208">
        <v>0.68300000000000005</v>
      </c>
      <c r="F102" s="206">
        <v>0.505</v>
      </c>
      <c r="G102" s="200"/>
      <c r="H102" s="200"/>
      <c r="I102" s="201"/>
      <c r="J102" s="197"/>
      <c r="K102" s="194"/>
      <c r="L102" s="190"/>
      <c r="M102" s="158"/>
      <c r="N102" s="190"/>
      <c r="P102" s="158"/>
      <c r="Q102" s="158"/>
      <c r="R102" s="158"/>
    </row>
    <row r="103" spans="1:18" ht="27" customHeight="1" x14ac:dyDescent="0.2">
      <c r="A103" s="195" t="s">
        <v>585</v>
      </c>
      <c r="B103" s="209"/>
      <c r="C103" s="199" t="s">
        <v>575</v>
      </c>
      <c r="D103" s="196">
        <v>-0.248</v>
      </c>
      <c r="E103" s="197"/>
      <c r="F103" s="197"/>
      <c r="G103" s="200"/>
      <c r="H103" s="200"/>
      <c r="I103" s="201"/>
      <c r="J103" s="197"/>
      <c r="K103" s="194"/>
      <c r="L103" s="190"/>
      <c r="M103" s="158"/>
      <c r="N103" s="158"/>
      <c r="P103" s="158"/>
      <c r="Q103" s="158"/>
    </row>
    <row r="104" spans="1:18" ht="27" customHeight="1" x14ac:dyDescent="0.2">
      <c r="A104" s="195" t="s">
        <v>67</v>
      </c>
      <c r="B104" s="209"/>
      <c r="C104" s="199">
        <v>8</v>
      </c>
      <c r="D104" s="196">
        <v>-0.26200000000000001</v>
      </c>
      <c r="E104" s="197"/>
      <c r="F104" s="197"/>
      <c r="G104" s="200"/>
      <c r="H104" s="200"/>
      <c r="I104" s="201"/>
      <c r="J104" s="197"/>
      <c r="K104" s="194"/>
      <c r="L104" s="190"/>
      <c r="M104" s="158"/>
      <c r="N104" s="190"/>
      <c r="P104" s="158"/>
      <c r="Q104" s="158"/>
    </row>
    <row r="105" spans="1:18" ht="27" customHeight="1" x14ac:dyDescent="0.2">
      <c r="A105" s="195" t="s">
        <v>68</v>
      </c>
      <c r="B105" s="209"/>
      <c r="C105" s="199">
        <v>0</v>
      </c>
      <c r="D105" s="196">
        <v>-0.248</v>
      </c>
      <c r="E105" s="197"/>
      <c r="F105" s="197"/>
      <c r="G105" s="200"/>
      <c r="H105" s="200"/>
      <c r="I105" s="201"/>
      <c r="J105" s="196">
        <v>5.1999999999999998E-2</v>
      </c>
      <c r="K105" s="194"/>
      <c r="L105" s="190"/>
      <c r="M105" s="158"/>
      <c r="N105" s="158"/>
      <c r="P105" s="158"/>
      <c r="Q105" s="158"/>
    </row>
    <row r="106" spans="1:18" ht="27" customHeight="1" x14ac:dyDescent="0.2">
      <c r="A106" s="195" t="s">
        <v>69</v>
      </c>
      <c r="B106" s="209"/>
      <c r="C106" s="199">
        <v>0</v>
      </c>
      <c r="D106" s="204">
        <v>-2.972</v>
      </c>
      <c r="E106" s="205">
        <v>-0.14799999999999999</v>
      </c>
      <c r="F106" s="206">
        <v>-2.3E-2</v>
      </c>
      <c r="G106" s="200"/>
      <c r="H106" s="200"/>
      <c r="I106" s="201"/>
      <c r="J106" s="196">
        <v>5.1999999999999998E-2</v>
      </c>
      <c r="K106" s="194"/>
      <c r="L106" s="190"/>
      <c r="M106" s="158"/>
      <c r="N106" s="190"/>
      <c r="P106" s="158"/>
      <c r="Q106" s="158"/>
    </row>
    <row r="107" spans="1:18" ht="27" customHeight="1" x14ac:dyDescent="0.2">
      <c r="A107" s="195" t="s">
        <v>70</v>
      </c>
      <c r="B107" s="209"/>
      <c r="C107" s="199">
        <v>0</v>
      </c>
      <c r="D107" s="196">
        <v>-0.26200000000000001</v>
      </c>
      <c r="E107" s="197"/>
      <c r="F107" s="197"/>
      <c r="G107" s="200"/>
      <c r="H107" s="200"/>
      <c r="I107" s="201"/>
      <c r="J107" s="196">
        <v>0.05</v>
      </c>
      <c r="K107" s="194"/>
      <c r="L107" s="190"/>
      <c r="M107" s="158"/>
      <c r="N107" s="158"/>
      <c r="P107" s="158"/>
      <c r="Q107" s="158"/>
    </row>
    <row r="108" spans="1:18" ht="27" customHeight="1" x14ac:dyDescent="0.2">
      <c r="A108" s="195" t="s">
        <v>71</v>
      </c>
      <c r="B108" s="209"/>
      <c r="C108" s="199">
        <v>0</v>
      </c>
      <c r="D108" s="204">
        <v>-3.1970000000000001</v>
      </c>
      <c r="E108" s="205">
        <v>-0.15</v>
      </c>
      <c r="F108" s="206">
        <v>-2.4E-2</v>
      </c>
      <c r="G108" s="200"/>
      <c r="H108" s="200"/>
      <c r="I108" s="201"/>
      <c r="J108" s="196">
        <v>0.05</v>
      </c>
      <c r="K108" s="194"/>
      <c r="L108" s="190"/>
      <c r="M108" s="158"/>
      <c r="N108" s="190"/>
      <c r="P108" s="158"/>
      <c r="Q108" s="158"/>
    </row>
    <row r="109" spans="1:18" ht="27" customHeight="1" x14ac:dyDescent="0.2">
      <c r="A109" s="195" t="s">
        <v>72</v>
      </c>
      <c r="B109" s="209"/>
      <c r="C109" s="199">
        <v>0</v>
      </c>
      <c r="D109" s="196">
        <v>-0.29499999999999998</v>
      </c>
      <c r="E109" s="197"/>
      <c r="F109" s="197"/>
      <c r="G109" s="198">
        <v>41.98</v>
      </c>
      <c r="H109" s="200"/>
      <c r="I109" s="201"/>
      <c r="J109" s="196">
        <v>6.9000000000000006E-2</v>
      </c>
      <c r="K109" s="194"/>
      <c r="L109" s="190"/>
      <c r="M109" s="158"/>
      <c r="N109" s="158"/>
      <c r="P109" s="158"/>
      <c r="Q109" s="158"/>
    </row>
    <row r="110" spans="1:18" ht="27" customHeight="1" x14ac:dyDescent="0.2">
      <c r="A110" s="195" t="s">
        <v>73</v>
      </c>
      <c r="B110" s="209"/>
      <c r="C110" s="199">
        <v>0</v>
      </c>
      <c r="D110" s="204">
        <v>-3.94</v>
      </c>
      <c r="E110" s="205">
        <v>-0.126</v>
      </c>
      <c r="F110" s="206">
        <v>-2.1000000000000001E-2</v>
      </c>
      <c r="G110" s="198">
        <v>41.98</v>
      </c>
      <c r="H110" s="200"/>
      <c r="I110" s="201"/>
      <c r="J110" s="196">
        <v>6.9000000000000006E-2</v>
      </c>
      <c r="K110" s="194"/>
      <c r="L110" s="190"/>
      <c r="M110" s="158"/>
      <c r="N110" s="190"/>
      <c r="P110" s="158"/>
      <c r="Q110" s="158"/>
    </row>
    <row r="111" spans="1:18" ht="27" customHeight="1" x14ac:dyDescent="0.2">
      <c r="A111" s="195" t="s">
        <v>114</v>
      </c>
      <c r="B111" s="209"/>
      <c r="C111" s="199">
        <v>1</v>
      </c>
      <c r="D111" s="196">
        <v>0.47499999999999998</v>
      </c>
      <c r="E111" s="197"/>
      <c r="F111" s="197"/>
      <c r="G111" s="198">
        <v>0.84</v>
      </c>
      <c r="H111" s="200"/>
      <c r="I111" s="201"/>
      <c r="J111" s="197"/>
      <c r="K111" s="194"/>
      <c r="L111" s="190"/>
      <c r="M111" s="158"/>
      <c r="N111" s="158"/>
      <c r="P111" s="158"/>
      <c r="Q111" s="158"/>
    </row>
    <row r="112" spans="1:18" ht="27" customHeight="1" x14ac:dyDescent="0.2">
      <c r="A112" s="195" t="s">
        <v>115</v>
      </c>
      <c r="B112" s="209"/>
      <c r="C112" s="199">
        <v>2</v>
      </c>
      <c r="D112" s="196">
        <v>0.51900000000000002</v>
      </c>
      <c r="E112" s="196">
        <v>0.245</v>
      </c>
      <c r="F112" s="197"/>
      <c r="G112" s="198">
        <v>0.84</v>
      </c>
      <c r="H112" s="200"/>
      <c r="I112" s="201"/>
      <c r="J112" s="197"/>
      <c r="K112" s="194"/>
      <c r="L112" s="190"/>
      <c r="M112" s="158"/>
      <c r="N112" s="190"/>
      <c r="P112" s="158"/>
      <c r="Q112" s="158"/>
      <c r="R112" s="158"/>
    </row>
    <row r="113" spans="1:18" ht="27" customHeight="1" x14ac:dyDescent="0.2">
      <c r="A113" s="195" t="s">
        <v>116</v>
      </c>
      <c r="B113" s="209"/>
      <c r="C113" s="199">
        <v>2</v>
      </c>
      <c r="D113" s="196">
        <v>0.245</v>
      </c>
      <c r="E113" s="197"/>
      <c r="F113" s="197"/>
      <c r="G113" s="200"/>
      <c r="H113" s="200"/>
      <c r="I113" s="201"/>
      <c r="J113" s="197"/>
      <c r="K113" s="194"/>
      <c r="L113" s="190"/>
      <c r="M113" s="158"/>
      <c r="N113" s="158"/>
      <c r="P113" s="158"/>
      <c r="Q113" s="158"/>
      <c r="R113" s="158"/>
    </row>
    <row r="114" spans="1:18" ht="27" customHeight="1" x14ac:dyDescent="0.2">
      <c r="A114" s="195" t="s">
        <v>117</v>
      </c>
      <c r="B114" s="209"/>
      <c r="C114" s="199">
        <v>3</v>
      </c>
      <c r="D114" s="196">
        <v>0.434</v>
      </c>
      <c r="E114" s="197"/>
      <c r="F114" s="197"/>
      <c r="G114" s="198">
        <v>1.51</v>
      </c>
      <c r="H114" s="200"/>
      <c r="I114" s="201"/>
      <c r="J114" s="197"/>
      <c r="K114" s="194"/>
      <c r="L114" s="190"/>
      <c r="M114" s="158"/>
      <c r="N114" s="190"/>
      <c r="P114" s="158"/>
      <c r="Q114" s="158"/>
      <c r="R114" s="158"/>
    </row>
    <row r="115" spans="1:18" ht="27" customHeight="1" x14ac:dyDescent="0.2">
      <c r="A115" s="195" t="s">
        <v>118</v>
      </c>
      <c r="B115" s="209"/>
      <c r="C115" s="199">
        <v>4</v>
      </c>
      <c r="D115" s="196">
        <v>0.47</v>
      </c>
      <c r="E115" s="196">
        <v>0.245</v>
      </c>
      <c r="F115" s="197"/>
      <c r="G115" s="198">
        <v>1.51</v>
      </c>
      <c r="H115" s="200"/>
      <c r="I115" s="201"/>
      <c r="J115" s="197"/>
      <c r="K115" s="194"/>
      <c r="L115" s="190"/>
      <c r="M115" s="158"/>
      <c r="N115" s="158"/>
      <c r="P115" s="158"/>
      <c r="Q115" s="158"/>
    </row>
    <row r="116" spans="1:18" ht="27" customHeight="1" x14ac:dyDescent="0.2">
      <c r="A116" s="195" t="s">
        <v>119</v>
      </c>
      <c r="B116" s="209"/>
      <c r="C116" s="199">
        <v>4</v>
      </c>
      <c r="D116" s="196">
        <v>0.247</v>
      </c>
      <c r="E116" s="197"/>
      <c r="F116" s="197"/>
      <c r="G116" s="200"/>
      <c r="H116" s="200"/>
      <c r="I116" s="201"/>
      <c r="J116" s="197"/>
      <c r="K116" s="194"/>
      <c r="L116" s="190"/>
      <c r="M116" s="158"/>
      <c r="N116" s="190"/>
      <c r="P116" s="158"/>
      <c r="Q116" s="158"/>
    </row>
    <row r="117" spans="1:18" ht="27" customHeight="1" x14ac:dyDescent="0.2">
      <c r="A117" s="195" t="s">
        <v>120</v>
      </c>
      <c r="B117" s="209"/>
      <c r="C117" s="199" t="s">
        <v>18</v>
      </c>
      <c r="D117" s="196">
        <v>0.434</v>
      </c>
      <c r="E117" s="196">
        <v>0.24</v>
      </c>
      <c r="F117" s="197"/>
      <c r="G117" s="198">
        <v>6.4</v>
      </c>
      <c r="H117" s="200"/>
      <c r="I117" s="201"/>
      <c r="J117" s="197"/>
      <c r="K117" s="194"/>
      <c r="L117" s="190"/>
      <c r="M117" s="158"/>
      <c r="N117" s="158"/>
      <c r="P117" s="158"/>
      <c r="Q117" s="158"/>
    </row>
    <row r="118" spans="1:18" ht="27" customHeight="1" x14ac:dyDescent="0.2">
      <c r="A118" s="195" t="s">
        <v>121</v>
      </c>
      <c r="B118" s="209"/>
      <c r="C118" s="199" t="s">
        <v>18</v>
      </c>
      <c r="D118" s="196">
        <v>0.66500000000000004</v>
      </c>
      <c r="E118" s="196">
        <v>0.38700000000000001</v>
      </c>
      <c r="F118" s="197"/>
      <c r="G118" s="198">
        <v>5.94</v>
      </c>
      <c r="H118" s="200"/>
      <c r="I118" s="201"/>
      <c r="J118" s="197"/>
      <c r="K118" s="194"/>
      <c r="L118" s="190"/>
      <c r="M118" s="158"/>
      <c r="N118" s="190"/>
      <c r="P118" s="158"/>
      <c r="Q118" s="158"/>
    </row>
    <row r="119" spans="1:18" ht="27" customHeight="1" x14ac:dyDescent="0.2">
      <c r="A119" s="195" t="s">
        <v>122</v>
      </c>
      <c r="B119" s="209"/>
      <c r="C119" s="199" t="s">
        <v>18</v>
      </c>
      <c r="D119" s="196">
        <v>0.64500000000000002</v>
      </c>
      <c r="E119" s="196">
        <v>0.443</v>
      </c>
      <c r="F119" s="197"/>
      <c r="G119" s="198">
        <v>45.76</v>
      </c>
      <c r="H119" s="200"/>
      <c r="I119" s="201"/>
      <c r="J119" s="197"/>
      <c r="K119" s="194"/>
      <c r="L119" s="190"/>
      <c r="M119" s="158"/>
      <c r="N119" s="158"/>
      <c r="P119" s="158"/>
      <c r="Q119" s="158"/>
    </row>
    <row r="120" spans="1:18" ht="27" customHeight="1" x14ac:dyDescent="0.2">
      <c r="A120" s="195" t="s">
        <v>586</v>
      </c>
      <c r="B120" s="209"/>
      <c r="C120" s="199">
        <v>0</v>
      </c>
      <c r="D120" s="204">
        <v>2.391</v>
      </c>
      <c r="E120" s="205">
        <v>0.33400000000000002</v>
      </c>
      <c r="F120" s="206">
        <v>0.24299999999999999</v>
      </c>
      <c r="G120" s="198">
        <v>0.84</v>
      </c>
      <c r="H120" s="200"/>
      <c r="I120" s="201"/>
      <c r="J120" s="197"/>
      <c r="K120" s="194"/>
      <c r="L120" s="190"/>
      <c r="M120" s="158"/>
      <c r="N120" s="190"/>
      <c r="P120" s="158"/>
      <c r="Q120" s="158"/>
    </row>
    <row r="121" spans="1:18" ht="27" customHeight="1" x14ac:dyDescent="0.2">
      <c r="A121" s="195" t="s">
        <v>587</v>
      </c>
      <c r="B121" s="209"/>
      <c r="C121" s="199">
        <v>0</v>
      </c>
      <c r="D121" s="204">
        <v>2.3980000000000001</v>
      </c>
      <c r="E121" s="205">
        <v>0.33400000000000002</v>
      </c>
      <c r="F121" s="206">
        <v>0.24299999999999999</v>
      </c>
      <c r="G121" s="198">
        <v>1.51</v>
      </c>
      <c r="H121" s="200"/>
      <c r="I121" s="201"/>
      <c r="J121" s="197"/>
      <c r="K121" s="194"/>
      <c r="L121" s="190"/>
      <c r="M121" s="158"/>
      <c r="N121" s="158"/>
      <c r="P121" s="158"/>
      <c r="Q121" s="158"/>
    </row>
    <row r="122" spans="1:18" ht="27" customHeight="1" x14ac:dyDescent="0.2">
      <c r="A122" s="195" t="s">
        <v>123</v>
      </c>
      <c r="B122" s="209"/>
      <c r="C122" s="199">
        <v>0</v>
      </c>
      <c r="D122" s="204">
        <v>1.5740000000000001</v>
      </c>
      <c r="E122" s="205">
        <v>0.28699999999999998</v>
      </c>
      <c r="F122" s="206">
        <v>0.23599999999999999</v>
      </c>
      <c r="G122" s="198">
        <v>2.04</v>
      </c>
      <c r="H122" s="198">
        <v>0.56000000000000005</v>
      </c>
      <c r="I122" s="202">
        <v>1.27</v>
      </c>
      <c r="J122" s="196">
        <v>2.1999999999999999E-2</v>
      </c>
      <c r="K122" s="194"/>
      <c r="L122" s="190"/>
      <c r="M122" s="158"/>
      <c r="N122" s="190"/>
      <c r="P122" s="158"/>
      <c r="Q122" s="158"/>
      <c r="R122" s="158"/>
    </row>
    <row r="123" spans="1:18" ht="27" customHeight="1" x14ac:dyDescent="0.2">
      <c r="A123" s="195" t="s">
        <v>124</v>
      </c>
      <c r="B123" s="209"/>
      <c r="C123" s="199">
        <v>0</v>
      </c>
      <c r="D123" s="204">
        <v>2.073</v>
      </c>
      <c r="E123" s="205">
        <v>0.42799999999999999</v>
      </c>
      <c r="F123" s="206">
        <v>0.377</v>
      </c>
      <c r="G123" s="198">
        <v>2.59</v>
      </c>
      <c r="H123" s="198">
        <v>0.93</v>
      </c>
      <c r="I123" s="202">
        <v>1.91</v>
      </c>
      <c r="J123" s="196">
        <v>2.5000000000000001E-2</v>
      </c>
      <c r="K123" s="194"/>
      <c r="L123" s="190"/>
      <c r="M123" s="158"/>
      <c r="N123" s="158"/>
      <c r="P123" s="158"/>
      <c r="Q123" s="158"/>
      <c r="R123" s="158"/>
    </row>
    <row r="124" spans="1:18" ht="27" customHeight="1" x14ac:dyDescent="0.2">
      <c r="A124" s="195" t="s">
        <v>125</v>
      </c>
      <c r="B124" s="209"/>
      <c r="C124" s="199">
        <v>0</v>
      </c>
      <c r="D124" s="204">
        <v>1.9490000000000001</v>
      </c>
      <c r="E124" s="205">
        <v>0.47399999999999998</v>
      </c>
      <c r="F124" s="206">
        <v>0.44</v>
      </c>
      <c r="G124" s="198">
        <v>28.18</v>
      </c>
      <c r="H124" s="198">
        <v>0.89</v>
      </c>
      <c r="I124" s="202">
        <v>2.1800000000000002</v>
      </c>
      <c r="J124" s="196">
        <v>2.1000000000000001E-2</v>
      </c>
      <c r="K124" s="194"/>
      <c r="L124" s="190"/>
      <c r="M124" s="158"/>
      <c r="N124" s="190"/>
      <c r="P124" s="158"/>
      <c r="Q124" s="158"/>
      <c r="R124" s="158"/>
    </row>
    <row r="125" spans="1:18" ht="27" customHeight="1" x14ac:dyDescent="0.2">
      <c r="A125" s="195" t="s">
        <v>198</v>
      </c>
      <c r="B125" s="209"/>
      <c r="C125" s="199">
        <v>8</v>
      </c>
      <c r="D125" s="196">
        <v>0.52400000000000002</v>
      </c>
      <c r="E125" s="197"/>
      <c r="F125" s="197"/>
      <c r="G125" s="200"/>
      <c r="H125" s="200"/>
      <c r="I125" s="203"/>
      <c r="J125" s="197"/>
      <c r="K125" s="194"/>
      <c r="L125" s="190"/>
      <c r="M125" s="158"/>
      <c r="N125" s="158"/>
      <c r="P125" s="158"/>
      <c r="Q125" s="158"/>
      <c r="R125" s="158"/>
    </row>
    <row r="126" spans="1:18" ht="27" customHeight="1" x14ac:dyDescent="0.2">
      <c r="A126" s="195" t="s">
        <v>199</v>
      </c>
      <c r="B126" s="209"/>
      <c r="C126" s="199">
        <v>1</v>
      </c>
      <c r="D126" s="196">
        <v>0.55700000000000005</v>
      </c>
      <c r="E126" s="197"/>
      <c r="F126" s="197"/>
      <c r="G126" s="200"/>
      <c r="H126" s="200"/>
      <c r="I126" s="203"/>
      <c r="J126" s="197"/>
      <c r="K126" s="194"/>
      <c r="L126" s="190"/>
      <c r="M126" s="158"/>
      <c r="N126" s="190"/>
      <c r="P126" s="158"/>
      <c r="Q126" s="158"/>
      <c r="R126" s="158"/>
    </row>
    <row r="127" spans="1:18" ht="27" customHeight="1" x14ac:dyDescent="0.2">
      <c r="A127" s="195" t="s">
        <v>200</v>
      </c>
      <c r="B127" s="209"/>
      <c r="C127" s="199">
        <v>1</v>
      </c>
      <c r="D127" s="196">
        <v>0.69099999999999995</v>
      </c>
      <c r="E127" s="197"/>
      <c r="F127" s="197"/>
      <c r="G127" s="200"/>
      <c r="H127" s="200"/>
      <c r="I127" s="203"/>
      <c r="J127" s="197"/>
      <c r="K127" s="194"/>
      <c r="L127" s="190"/>
      <c r="M127" s="158"/>
      <c r="N127" s="158"/>
      <c r="P127" s="158"/>
      <c r="Q127" s="158"/>
      <c r="R127" s="158"/>
    </row>
    <row r="128" spans="1:18" ht="27" customHeight="1" x14ac:dyDescent="0.2">
      <c r="A128" s="195" t="s">
        <v>201</v>
      </c>
      <c r="B128" s="209"/>
      <c r="C128" s="199">
        <v>1</v>
      </c>
      <c r="D128" s="196">
        <v>0.49099999999999999</v>
      </c>
      <c r="E128" s="197"/>
      <c r="F128" s="197"/>
      <c r="G128" s="200"/>
      <c r="H128" s="200"/>
      <c r="I128" s="203"/>
      <c r="J128" s="197"/>
      <c r="K128" s="194"/>
      <c r="L128" s="190"/>
      <c r="M128" s="158"/>
      <c r="N128" s="190"/>
      <c r="P128" s="158"/>
      <c r="Q128" s="158"/>
    </row>
    <row r="129" spans="1:18" ht="27" customHeight="1" x14ac:dyDescent="0.2">
      <c r="A129" s="195" t="s">
        <v>126</v>
      </c>
      <c r="B129" s="209"/>
      <c r="C129" s="199">
        <v>0</v>
      </c>
      <c r="D129" s="207">
        <v>4.9560000000000004</v>
      </c>
      <c r="E129" s="208">
        <v>0.52100000000000002</v>
      </c>
      <c r="F129" s="206">
        <v>0.38600000000000001</v>
      </c>
      <c r="G129" s="200"/>
      <c r="H129" s="200"/>
      <c r="I129" s="201"/>
      <c r="J129" s="197"/>
      <c r="K129" s="194"/>
      <c r="L129" s="190"/>
      <c r="M129" s="158"/>
      <c r="N129" s="158"/>
      <c r="P129" s="158"/>
      <c r="Q129" s="158"/>
    </row>
    <row r="130" spans="1:18" ht="27" customHeight="1" x14ac:dyDescent="0.2">
      <c r="A130" s="195" t="s">
        <v>588</v>
      </c>
      <c r="B130" s="209"/>
      <c r="C130" s="199" t="s">
        <v>575</v>
      </c>
      <c r="D130" s="196">
        <v>-0.189</v>
      </c>
      <c r="E130" s="197"/>
      <c r="F130" s="197"/>
      <c r="G130" s="200"/>
      <c r="H130" s="200"/>
      <c r="I130" s="201"/>
      <c r="J130" s="197"/>
      <c r="K130" s="194"/>
      <c r="L130" s="190"/>
      <c r="M130" s="158"/>
      <c r="N130" s="190"/>
      <c r="P130" s="158"/>
      <c r="Q130" s="158"/>
    </row>
    <row r="131" spans="1:18" ht="27" customHeight="1" x14ac:dyDescent="0.2">
      <c r="A131" s="195" t="s">
        <v>127</v>
      </c>
      <c r="B131" s="209"/>
      <c r="C131" s="199">
        <v>8</v>
      </c>
      <c r="D131" s="196">
        <v>-0.2</v>
      </c>
      <c r="E131" s="197"/>
      <c r="F131" s="197"/>
      <c r="G131" s="200"/>
      <c r="H131" s="200"/>
      <c r="I131" s="201"/>
      <c r="J131" s="197"/>
      <c r="K131" s="194"/>
      <c r="L131" s="190"/>
      <c r="M131" s="158"/>
      <c r="N131" s="158"/>
      <c r="P131" s="158"/>
      <c r="Q131" s="158"/>
    </row>
    <row r="132" spans="1:18" ht="27" customHeight="1" x14ac:dyDescent="0.2">
      <c r="A132" s="195" t="s">
        <v>128</v>
      </c>
      <c r="B132" s="209"/>
      <c r="C132" s="199">
        <v>0</v>
      </c>
      <c r="D132" s="196">
        <v>-0.189</v>
      </c>
      <c r="E132" s="197"/>
      <c r="F132" s="197"/>
      <c r="G132" s="200"/>
      <c r="H132" s="200"/>
      <c r="I132" s="201"/>
      <c r="J132" s="196">
        <v>0.04</v>
      </c>
      <c r="K132" s="194"/>
      <c r="L132" s="190"/>
      <c r="M132" s="158"/>
      <c r="N132" s="190"/>
      <c r="P132" s="158"/>
      <c r="Q132" s="158"/>
    </row>
    <row r="133" spans="1:18" ht="27" customHeight="1" x14ac:dyDescent="0.2">
      <c r="A133" s="195" t="s">
        <v>129</v>
      </c>
      <c r="B133" s="209"/>
      <c r="C133" s="199">
        <v>0</v>
      </c>
      <c r="D133" s="204">
        <v>-2.2679999999999998</v>
      </c>
      <c r="E133" s="205">
        <v>-0.113</v>
      </c>
      <c r="F133" s="206">
        <v>-1.7999999999999999E-2</v>
      </c>
      <c r="G133" s="200"/>
      <c r="H133" s="200"/>
      <c r="I133" s="201"/>
      <c r="J133" s="196">
        <v>0.04</v>
      </c>
      <c r="K133" s="194"/>
      <c r="L133" s="190"/>
      <c r="M133" s="158"/>
      <c r="N133" s="158"/>
      <c r="P133" s="158"/>
      <c r="Q133" s="158"/>
    </row>
    <row r="134" spans="1:18" ht="27" customHeight="1" x14ac:dyDescent="0.2">
      <c r="A134" s="195" t="s">
        <v>130</v>
      </c>
      <c r="B134" s="209"/>
      <c r="C134" s="199">
        <v>0</v>
      </c>
      <c r="D134" s="196">
        <v>-0.2</v>
      </c>
      <c r="E134" s="197"/>
      <c r="F134" s="197"/>
      <c r="G134" s="200"/>
      <c r="H134" s="200"/>
      <c r="I134" s="201"/>
      <c r="J134" s="196">
        <v>3.7999999999999999E-2</v>
      </c>
      <c r="K134" s="194"/>
      <c r="L134" s="190"/>
      <c r="M134" s="158"/>
      <c r="N134" s="190"/>
      <c r="P134" s="158"/>
      <c r="Q134" s="158"/>
    </row>
    <row r="135" spans="1:18" ht="27" customHeight="1" x14ac:dyDescent="0.2">
      <c r="A135" s="195" t="s">
        <v>131</v>
      </c>
      <c r="B135" s="209"/>
      <c r="C135" s="199">
        <v>0</v>
      </c>
      <c r="D135" s="204">
        <v>-2.4390000000000001</v>
      </c>
      <c r="E135" s="205">
        <v>-0.114</v>
      </c>
      <c r="F135" s="206">
        <v>-1.7999999999999999E-2</v>
      </c>
      <c r="G135" s="200"/>
      <c r="H135" s="200"/>
      <c r="I135" s="201"/>
      <c r="J135" s="196">
        <v>3.7999999999999999E-2</v>
      </c>
      <c r="K135" s="194"/>
      <c r="L135" s="190"/>
      <c r="M135" s="158"/>
      <c r="N135" s="158"/>
      <c r="P135" s="158"/>
      <c r="Q135" s="158"/>
    </row>
    <row r="136" spans="1:18" ht="27" customHeight="1" x14ac:dyDescent="0.2">
      <c r="A136" s="195" t="s">
        <v>132</v>
      </c>
      <c r="B136" s="209"/>
      <c r="C136" s="199">
        <v>0</v>
      </c>
      <c r="D136" s="196">
        <v>-0.22500000000000001</v>
      </c>
      <c r="E136" s="197"/>
      <c r="F136" s="197"/>
      <c r="G136" s="198">
        <v>32.03</v>
      </c>
      <c r="H136" s="200"/>
      <c r="I136" s="201"/>
      <c r="J136" s="196">
        <v>5.2999999999999999E-2</v>
      </c>
      <c r="K136" s="194"/>
      <c r="L136" s="190"/>
      <c r="M136" s="158"/>
      <c r="N136" s="190"/>
      <c r="P136" s="158"/>
      <c r="Q136" s="158"/>
    </row>
    <row r="137" spans="1:18" ht="27" customHeight="1" x14ac:dyDescent="0.2">
      <c r="A137" s="195" t="s">
        <v>133</v>
      </c>
      <c r="B137" s="209"/>
      <c r="C137" s="199">
        <v>0</v>
      </c>
      <c r="D137" s="204">
        <v>-3.0059999999999998</v>
      </c>
      <c r="E137" s="205">
        <v>-9.6000000000000002E-2</v>
      </c>
      <c r="F137" s="206">
        <v>-1.6E-2</v>
      </c>
      <c r="G137" s="198">
        <v>32.03</v>
      </c>
      <c r="H137" s="200"/>
      <c r="I137" s="201"/>
      <c r="J137" s="196">
        <v>5.2999999999999999E-2</v>
      </c>
      <c r="K137" s="194"/>
      <c r="L137" s="190"/>
      <c r="M137" s="158"/>
      <c r="N137" s="158"/>
      <c r="P137" s="158"/>
      <c r="Q137" s="158"/>
      <c r="R137" s="158"/>
    </row>
    <row r="138" spans="1:18" ht="27" customHeight="1" x14ac:dyDescent="0.2">
      <c r="A138" s="195" t="s">
        <v>134</v>
      </c>
      <c r="B138" s="209"/>
      <c r="C138" s="199">
        <v>1</v>
      </c>
      <c r="D138" s="196">
        <v>0.33</v>
      </c>
      <c r="E138" s="197"/>
      <c r="F138" s="197"/>
      <c r="G138" s="198">
        <v>0.57999999999999996</v>
      </c>
      <c r="H138" s="200"/>
      <c r="I138" s="201"/>
      <c r="J138" s="197"/>
      <c r="K138" s="194"/>
      <c r="L138" s="190"/>
      <c r="M138" s="158"/>
      <c r="N138" s="190"/>
      <c r="P138" s="158"/>
      <c r="Q138" s="158"/>
      <c r="R138" s="158"/>
    </row>
    <row r="139" spans="1:18" ht="27" customHeight="1" x14ac:dyDescent="0.2">
      <c r="A139" s="195" t="s">
        <v>135</v>
      </c>
      <c r="B139" s="209"/>
      <c r="C139" s="199">
        <v>2</v>
      </c>
      <c r="D139" s="196">
        <v>0.36</v>
      </c>
      <c r="E139" s="196">
        <v>0.17</v>
      </c>
      <c r="F139" s="197"/>
      <c r="G139" s="198">
        <v>0.57999999999999996</v>
      </c>
      <c r="H139" s="200"/>
      <c r="I139" s="201"/>
      <c r="J139" s="197"/>
      <c r="K139" s="194"/>
      <c r="L139" s="190"/>
      <c r="M139" s="158"/>
      <c r="N139" s="158"/>
      <c r="P139" s="158"/>
      <c r="Q139" s="158"/>
      <c r="R139" s="158"/>
    </row>
    <row r="140" spans="1:18" ht="27" customHeight="1" x14ac:dyDescent="0.2">
      <c r="A140" s="195" t="s">
        <v>136</v>
      </c>
      <c r="B140" s="209"/>
      <c r="C140" s="199">
        <v>2</v>
      </c>
      <c r="D140" s="196">
        <v>0.17</v>
      </c>
      <c r="E140" s="197"/>
      <c r="F140" s="197"/>
      <c r="G140" s="200"/>
      <c r="H140" s="200"/>
      <c r="I140" s="201"/>
      <c r="J140" s="197"/>
      <c r="K140" s="194"/>
      <c r="L140" s="190"/>
      <c r="M140" s="158"/>
      <c r="N140" s="190"/>
      <c r="P140" s="158"/>
      <c r="Q140" s="158"/>
    </row>
    <row r="141" spans="1:18" ht="27" customHeight="1" x14ac:dyDescent="0.2">
      <c r="A141" s="195" t="s">
        <v>137</v>
      </c>
      <c r="B141" s="209"/>
      <c r="C141" s="199">
        <v>3</v>
      </c>
      <c r="D141" s="196">
        <v>0.30099999999999999</v>
      </c>
      <c r="E141" s="197"/>
      <c r="F141" s="197"/>
      <c r="G141" s="198">
        <v>1.05</v>
      </c>
      <c r="H141" s="200"/>
      <c r="I141" s="201"/>
      <c r="J141" s="197"/>
      <c r="K141" s="194"/>
      <c r="L141" s="190"/>
      <c r="M141" s="158"/>
      <c r="N141" s="158"/>
      <c r="P141" s="158"/>
      <c r="Q141" s="158"/>
    </row>
    <row r="142" spans="1:18" ht="27" customHeight="1" x14ac:dyDescent="0.2">
      <c r="A142" s="195" t="s">
        <v>138</v>
      </c>
      <c r="B142" s="209"/>
      <c r="C142" s="199">
        <v>4</v>
      </c>
      <c r="D142" s="196">
        <v>0.32700000000000001</v>
      </c>
      <c r="E142" s="196">
        <v>0.17</v>
      </c>
      <c r="F142" s="197"/>
      <c r="G142" s="198">
        <v>1.05</v>
      </c>
      <c r="H142" s="200"/>
      <c r="I142" s="201"/>
      <c r="J142" s="197"/>
      <c r="K142" s="194"/>
      <c r="L142" s="190"/>
      <c r="M142" s="158"/>
      <c r="N142" s="190"/>
      <c r="P142" s="158"/>
      <c r="Q142" s="158"/>
    </row>
    <row r="143" spans="1:18" ht="27" customHeight="1" x14ac:dyDescent="0.2">
      <c r="A143" s="195" t="s">
        <v>139</v>
      </c>
      <c r="B143" s="209"/>
      <c r="C143" s="199">
        <v>4</v>
      </c>
      <c r="D143" s="196">
        <v>0.17100000000000001</v>
      </c>
      <c r="E143" s="197"/>
      <c r="F143" s="197"/>
      <c r="G143" s="200"/>
      <c r="H143" s="200"/>
      <c r="I143" s="201"/>
      <c r="J143" s="197"/>
      <c r="K143" s="194"/>
      <c r="L143" s="190"/>
      <c r="M143" s="158"/>
      <c r="N143" s="158"/>
      <c r="P143" s="158"/>
      <c r="Q143" s="158"/>
    </row>
    <row r="144" spans="1:18" ht="27" customHeight="1" x14ac:dyDescent="0.2">
      <c r="A144" s="195" t="s">
        <v>140</v>
      </c>
      <c r="B144" s="209"/>
      <c r="C144" s="199" t="s">
        <v>18</v>
      </c>
      <c r="D144" s="196">
        <v>0.30099999999999999</v>
      </c>
      <c r="E144" s="196">
        <v>0.16700000000000001</v>
      </c>
      <c r="F144" s="197"/>
      <c r="G144" s="198">
        <v>4.4400000000000004</v>
      </c>
      <c r="H144" s="200"/>
      <c r="I144" s="201"/>
      <c r="J144" s="197"/>
      <c r="K144" s="194"/>
      <c r="L144" s="190"/>
      <c r="M144" s="158"/>
      <c r="N144" s="190"/>
      <c r="P144" s="158"/>
      <c r="Q144" s="158"/>
    </row>
    <row r="145" spans="1:18" ht="27" customHeight="1" x14ac:dyDescent="0.2">
      <c r="A145" s="195" t="s">
        <v>141</v>
      </c>
      <c r="B145" s="209"/>
      <c r="C145" s="199" t="s">
        <v>18</v>
      </c>
      <c r="D145" s="196">
        <v>0.46200000000000002</v>
      </c>
      <c r="E145" s="196">
        <v>0.26900000000000002</v>
      </c>
      <c r="F145" s="197"/>
      <c r="G145" s="198">
        <v>4.12</v>
      </c>
      <c r="H145" s="200"/>
      <c r="I145" s="201"/>
      <c r="J145" s="197"/>
      <c r="K145" s="194"/>
      <c r="L145" s="190"/>
      <c r="M145" s="158"/>
      <c r="N145" s="158"/>
      <c r="P145" s="158"/>
      <c r="Q145" s="158"/>
    </row>
    <row r="146" spans="1:18" ht="27" customHeight="1" x14ac:dyDescent="0.2">
      <c r="A146" s="195" t="s">
        <v>142</v>
      </c>
      <c r="B146" s="209"/>
      <c r="C146" s="199" t="s">
        <v>18</v>
      </c>
      <c r="D146" s="196">
        <v>0.44800000000000001</v>
      </c>
      <c r="E146" s="196">
        <v>0.307</v>
      </c>
      <c r="F146" s="197"/>
      <c r="G146" s="198">
        <v>31.78</v>
      </c>
      <c r="H146" s="200"/>
      <c r="I146" s="201"/>
      <c r="J146" s="197"/>
      <c r="K146" s="194"/>
      <c r="L146" s="190"/>
      <c r="M146" s="158"/>
      <c r="N146" s="190"/>
      <c r="P146" s="158"/>
      <c r="Q146" s="158"/>
    </row>
    <row r="147" spans="1:18" ht="27" customHeight="1" x14ac:dyDescent="0.2">
      <c r="A147" s="195" t="s">
        <v>589</v>
      </c>
      <c r="B147" s="209"/>
      <c r="C147" s="199">
        <v>0</v>
      </c>
      <c r="D147" s="204">
        <v>1.66</v>
      </c>
      <c r="E147" s="205">
        <v>0.23200000000000001</v>
      </c>
      <c r="F147" s="206">
        <v>0.16900000000000001</v>
      </c>
      <c r="G147" s="198">
        <v>0.57999999999999996</v>
      </c>
      <c r="H147" s="200"/>
      <c r="I147" s="201"/>
      <c r="J147" s="197"/>
      <c r="K147" s="194"/>
      <c r="L147" s="190"/>
      <c r="M147" s="158"/>
      <c r="N147" s="158"/>
      <c r="P147" s="158"/>
      <c r="Q147" s="158"/>
      <c r="R147" s="158"/>
    </row>
    <row r="148" spans="1:18" ht="27" customHeight="1" x14ac:dyDescent="0.2">
      <c r="A148" s="195" t="s">
        <v>590</v>
      </c>
      <c r="B148" s="209"/>
      <c r="C148" s="199">
        <v>0</v>
      </c>
      <c r="D148" s="204">
        <v>1.665</v>
      </c>
      <c r="E148" s="205">
        <v>0.23200000000000001</v>
      </c>
      <c r="F148" s="206">
        <v>0.16900000000000001</v>
      </c>
      <c r="G148" s="198">
        <v>1.05</v>
      </c>
      <c r="H148" s="200"/>
      <c r="I148" s="201"/>
      <c r="J148" s="197"/>
      <c r="K148" s="194"/>
      <c r="L148" s="190"/>
      <c r="M148" s="158"/>
      <c r="N148" s="190"/>
      <c r="P148" s="158"/>
      <c r="Q148" s="158"/>
      <c r="R148" s="158"/>
    </row>
    <row r="149" spans="1:18" ht="27" customHeight="1" x14ac:dyDescent="0.2">
      <c r="A149" s="195" t="s">
        <v>143</v>
      </c>
      <c r="B149" s="209"/>
      <c r="C149" s="199">
        <v>0</v>
      </c>
      <c r="D149" s="204">
        <v>1.093</v>
      </c>
      <c r="E149" s="205">
        <v>0.19900000000000001</v>
      </c>
      <c r="F149" s="206">
        <v>0.16400000000000001</v>
      </c>
      <c r="G149" s="198">
        <v>1.42</v>
      </c>
      <c r="H149" s="198">
        <v>0.39</v>
      </c>
      <c r="I149" s="202">
        <v>0.88</v>
      </c>
      <c r="J149" s="196">
        <v>1.6E-2</v>
      </c>
      <c r="K149" s="194"/>
      <c r="L149" s="190"/>
      <c r="M149" s="158"/>
      <c r="N149" s="158"/>
      <c r="P149" s="158"/>
      <c r="Q149" s="158"/>
      <c r="R149" s="158"/>
    </row>
    <row r="150" spans="1:18" ht="27" customHeight="1" x14ac:dyDescent="0.2">
      <c r="A150" s="195" t="s">
        <v>144</v>
      </c>
      <c r="B150" s="209"/>
      <c r="C150" s="199">
        <v>0</v>
      </c>
      <c r="D150" s="204">
        <v>1.44</v>
      </c>
      <c r="E150" s="205">
        <v>0.29699999999999999</v>
      </c>
      <c r="F150" s="206">
        <v>0.26200000000000001</v>
      </c>
      <c r="G150" s="198">
        <v>1.8</v>
      </c>
      <c r="H150" s="198">
        <v>0.65</v>
      </c>
      <c r="I150" s="202">
        <v>1.33</v>
      </c>
      <c r="J150" s="196">
        <v>1.7999999999999999E-2</v>
      </c>
      <c r="K150" s="194"/>
      <c r="L150" s="190"/>
      <c r="M150" s="158"/>
      <c r="N150" s="190"/>
      <c r="P150" s="158"/>
      <c r="Q150" s="158"/>
      <c r="R150" s="158"/>
    </row>
    <row r="151" spans="1:18" ht="27" customHeight="1" x14ac:dyDescent="0.2">
      <c r="A151" s="195" t="s">
        <v>145</v>
      </c>
      <c r="B151" s="209"/>
      <c r="C151" s="199">
        <v>0</v>
      </c>
      <c r="D151" s="204">
        <v>1.353</v>
      </c>
      <c r="E151" s="205">
        <v>0.32900000000000001</v>
      </c>
      <c r="F151" s="206">
        <v>0.30499999999999999</v>
      </c>
      <c r="G151" s="198">
        <v>19.57</v>
      </c>
      <c r="H151" s="198">
        <v>0.62</v>
      </c>
      <c r="I151" s="202">
        <v>1.51</v>
      </c>
      <c r="J151" s="196">
        <v>1.4E-2</v>
      </c>
      <c r="K151" s="194"/>
      <c r="L151" s="190"/>
      <c r="M151" s="158"/>
      <c r="N151" s="158"/>
      <c r="P151" s="158"/>
      <c r="Q151" s="158"/>
      <c r="R151" s="158"/>
    </row>
    <row r="152" spans="1:18" ht="27" customHeight="1" x14ac:dyDescent="0.2">
      <c r="A152" s="195" t="s">
        <v>202</v>
      </c>
      <c r="B152" s="209"/>
      <c r="C152" s="199">
        <v>8</v>
      </c>
      <c r="D152" s="196">
        <v>0.36399999999999999</v>
      </c>
      <c r="E152" s="197"/>
      <c r="F152" s="197"/>
      <c r="G152" s="200"/>
      <c r="H152" s="200"/>
      <c r="I152" s="203"/>
      <c r="J152" s="197"/>
      <c r="K152" s="194"/>
      <c r="L152" s="190"/>
      <c r="M152" s="158"/>
      <c r="N152" s="190"/>
      <c r="P152" s="158"/>
      <c r="Q152" s="158"/>
      <c r="R152" s="158"/>
    </row>
    <row r="153" spans="1:18" ht="27" customHeight="1" x14ac:dyDescent="0.2">
      <c r="A153" s="195" t="s">
        <v>203</v>
      </c>
      <c r="B153" s="209"/>
      <c r="C153" s="199">
        <v>1</v>
      </c>
      <c r="D153" s="196">
        <v>0.38700000000000001</v>
      </c>
      <c r="E153" s="197"/>
      <c r="F153" s="197"/>
      <c r="G153" s="200"/>
      <c r="H153" s="200"/>
      <c r="I153" s="203"/>
      <c r="J153" s="197"/>
      <c r="K153" s="194"/>
      <c r="L153" s="190"/>
      <c r="M153" s="158"/>
      <c r="N153" s="158"/>
      <c r="P153" s="158"/>
      <c r="Q153" s="158"/>
    </row>
    <row r="154" spans="1:18" ht="27" customHeight="1" x14ac:dyDescent="0.2">
      <c r="A154" s="195" t="s">
        <v>204</v>
      </c>
      <c r="B154" s="209"/>
      <c r="C154" s="199">
        <v>1</v>
      </c>
      <c r="D154" s="196">
        <v>0.48</v>
      </c>
      <c r="E154" s="197"/>
      <c r="F154" s="197"/>
      <c r="G154" s="200"/>
      <c r="H154" s="200"/>
      <c r="I154" s="201"/>
      <c r="J154" s="197"/>
      <c r="K154" s="194"/>
      <c r="L154" s="190"/>
      <c r="M154" s="158"/>
      <c r="N154" s="190"/>
      <c r="P154" s="158"/>
      <c r="Q154" s="158"/>
    </row>
    <row r="155" spans="1:18" ht="27" customHeight="1" x14ac:dyDescent="0.2">
      <c r="A155" s="195" t="s">
        <v>205</v>
      </c>
      <c r="B155" s="209"/>
      <c r="C155" s="199">
        <v>1</v>
      </c>
      <c r="D155" s="196">
        <v>0.34100000000000003</v>
      </c>
      <c r="E155" s="197"/>
      <c r="F155" s="197"/>
      <c r="G155" s="200"/>
      <c r="H155" s="200"/>
      <c r="I155" s="201"/>
      <c r="J155" s="197"/>
      <c r="K155" s="194"/>
      <c r="L155" s="190"/>
      <c r="M155" s="158"/>
      <c r="N155" s="158"/>
      <c r="P155" s="158"/>
      <c r="Q155" s="158"/>
    </row>
    <row r="156" spans="1:18" ht="27" customHeight="1" x14ac:dyDescent="0.2">
      <c r="A156" s="195" t="s">
        <v>146</v>
      </c>
      <c r="B156" s="209"/>
      <c r="C156" s="199">
        <v>0</v>
      </c>
      <c r="D156" s="207">
        <v>3.4409999999999998</v>
      </c>
      <c r="E156" s="208">
        <v>0.36199999999999999</v>
      </c>
      <c r="F156" s="206">
        <v>0.26800000000000002</v>
      </c>
      <c r="G156" s="200"/>
      <c r="H156" s="200"/>
      <c r="I156" s="201"/>
      <c r="J156" s="197"/>
      <c r="K156" s="194"/>
      <c r="L156" s="190"/>
      <c r="M156" s="158"/>
      <c r="N156" s="190"/>
      <c r="P156" s="158"/>
      <c r="Q156" s="158"/>
    </row>
    <row r="157" spans="1:18" ht="27" customHeight="1" x14ac:dyDescent="0.2">
      <c r="A157" s="195" t="s">
        <v>591</v>
      </c>
      <c r="B157" s="209"/>
      <c r="C157" s="199" t="s">
        <v>575</v>
      </c>
      <c r="D157" s="196">
        <v>-0.13100000000000001</v>
      </c>
      <c r="E157" s="197"/>
      <c r="F157" s="197"/>
      <c r="G157" s="200"/>
      <c r="H157" s="200"/>
      <c r="I157" s="201"/>
      <c r="J157" s="197"/>
      <c r="K157" s="194"/>
      <c r="L157" s="190"/>
      <c r="M157" s="158"/>
      <c r="N157" s="158"/>
      <c r="P157" s="158"/>
      <c r="Q157" s="158"/>
    </row>
    <row r="158" spans="1:18" ht="27" customHeight="1" x14ac:dyDescent="0.2">
      <c r="A158" s="195" t="s">
        <v>147</v>
      </c>
      <c r="B158" s="209"/>
      <c r="C158" s="199">
        <v>8</v>
      </c>
      <c r="D158" s="196">
        <v>-0.13900000000000001</v>
      </c>
      <c r="E158" s="197"/>
      <c r="F158" s="197"/>
      <c r="G158" s="200"/>
      <c r="H158" s="200"/>
      <c r="I158" s="201"/>
      <c r="J158" s="197"/>
      <c r="K158" s="194"/>
      <c r="L158" s="190"/>
      <c r="M158" s="158"/>
      <c r="N158" s="190"/>
      <c r="P158" s="158"/>
      <c r="Q158" s="158"/>
    </row>
    <row r="159" spans="1:18" ht="27" customHeight="1" x14ac:dyDescent="0.2">
      <c r="A159" s="195" t="s">
        <v>148</v>
      </c>
      <c r="B159" s="209"/>
      <c r="C159" s="199">
        <v>0</v>
      </c>
      <c r="D159" s="196">
        <v>-0.13100000000000001</v>
      </c>
      <c r="E159" s="197"/>
      <c r="F159" s="197"/>
      <c r="G159" s="200"/>
      <c r="H159" s="200"/>
      <c r="I159" s="201"/>
      <c r="J159" s="196">
        <v>2.8000000000000001E-2</v>
      </c>
      <c r="K159" s="194"/>
      <c r="L159" s="190"/>
      <c r="M159" s="158"/>
      <c r="N159" s="158"/>
      <c r="P159" s="158"/>
      <c r="Q159" s="158"/>
    </row>
    <row r="160" spans="1:18" ht="27" customHeight="1" x14ac:dyDescent="0.2">
      <c r="A160" s="195" t="s">
        <v>149</v>
      </c>
      <c r="B160" s="209"/>
      <c r="C160" s="199">
        <v>0</v>
      </c>
      <c r="D160" s="204">
        <v>-1.575</v>
      </c>
      <c r="E160" s="205">
        <v>-7.8E-2</v>
      </c>
      <c r="F160" s="206">
        <v>-1.2E-2</v>
      </c>
      <c r="G160" s="200"/>
      <c r="H160" s="200"/>
      <c r="I160" s="201"/>
      <c r="J160" s="196">
        <v>2.8000000000000001E-2</v>
      </c>
      <c r="K160" s="194"/>
      <c r="L160" s="190"/>
      <c r="M160" s="158"/>
      <c r="N160" s="190"/>
      <c r="P160" s="158"/>
      <c r="Q160" s="158"/>
    </row>
    <row r="161" spans="1:18" ht="27" customHeight="1" x14ac:dyDescent="0.2">
      <c r="A161" s="195" t="s">
        <v>150</v>
      </c>
      <c r="B161" s="209"/>
      <c r="C161" s="199">
        <v>0</v>
      </c>
      <c r="D161" s="196">
        <v>-0.13900000000000001</v>
      </c>
      <c r="E161" s="197"/>
      <c r="F161" s="197"/>
      <c r="G161" s="200"/>
      <c r="H161" s="200"/>
      <c r="I161" s="201"/>
      <c r="J161" s="196">
        <v>2.7E-2</v>
      </c>
      <c r="K161" s="194"/>
      <c r="L161" s="190"/>
      <c r="M161" s="158"/>
      <c r="N161" s="158"/>
      <c r="P161" s="158"/>
      <c r="Q161" s="158"/>
    </row>
    <row r="162" spans="1:18" ht="27" customHeight="1" x14ac:dyDescent="0.2">
      <c r="A162" s="195" t="s">
        <v>151</v>
      </c>
      <c r="B162" s="209"/>
      <c r="C162" s="199">
        <v>0</v>
      </c>
      <c r="D162" s="204">
        <v>-1.694</v>
      </c>
      <c r="E162" s="205">
        <v>-7.9000000000000001E-2</v>
      </c>
      <c r="F162" s="206">
        <v>-1.2E-2</v>
      </c>
      <c r="G162" s="200"/>
      <c r="H162" s="200"/>
      <c r="I162" s="201"/>
      <c r="J162" s="196">
        <v>2.7E-2</v>
      </c>
      <c r="K162" s="194"/>
      <c r="L162" s="190"/>
      <c r="M162" s="158"/>
      <c r="N162" s="190"/>
      <c r="P162" s="158"/>
      <c r="Q162" s="158"/>
      <c r="R162" s="158"/>
    </row>
    <row r="163" spans="1:18" ht="27" customHeight="1" x14ac:dyDescent="0.2">
      <c r="A163" s="195" t="s">
        <v>152</v>
      </c>
      <c r="B163" s="209"/>
      <c r="C163" s="199">
        <v>0</v>
      </c>
      <c r="D163" s="196">
        <v>-0.157</v>
      </c>
      <c r="E163" s="197"/>
      <c r="F163" s="197"/>
      <c r="G163" s="198">
        <v>22.24</v>
      </c>
      <c r="H163" s="200"/>
      <c r="I163" s="201"/>
      <c r="J163" s="196">
        <v>3.6999999999999998E-2</v>
      </c>
      <c r="K163" s="194"/>
      <c r="L163" s="190"/>
      <c r="M163" s="158"/>
      <c r="N163" s="158"/>
      <c r="P163" s="158"/>
      <c r="Q163" s="158"/>
      <c r="R163" s="158"/>
    </row>
    <row r="164" spans="1:18" ht="27" customHeight="1" x14ac:dyDescent="0.2">
      <c r="A164" s="195" t="s">
        <v>153</v>
      </c>
      <c r="B164" s="209"/>
      <c r="C164" s="199">
        <v>0</v>
      </c>
      <c r="D164" s="204">
        <v>-2.0870000000000002</v>
      </c>
      <c r="E164" s="205">
        <v>-6.7000000000000004E-2</v>
      </c>
      <c r="F164" s="206">
        <v>-1.0999999999999999E-2</v>
      </c>
      <c r="G164" s="198">
        <v>22.24</v>
      </c>
      <c r="H164" s="200"/>
      <c r="I164" s="201"/>
      <c r="J164" s="196">
        <v>3.6999999999999998E-2</v>
      </c>
      <c r="K164" s="194"/>
      <c r="L164" s="190"/>
      <c r="M164" s="158"/>
      <c r="N164" s="190"/>
      <c r="P164" s="158"/>
      <c r="Q164" s="158"/>
      <c r="R164" s="158"/>
    </row>
    <row r="165" spans="1:18" ht="27" customHeight="1" x14ac:dyDescent="0.2">
      <c r="A165" s="195" t="s">
        <v>154</v>
      </c>
      <c r="B165" s="26"/>
      <c r="C165" s="199">
        <v>1</v>
      </c>
      <c r="D165" s="196">
        <v>0.13500000000000001</v>
      </c>
      <c r="E165" s="197"/>
      <c r="F165" s="197"/>
      <c r="G165" s="198">
        <v>0.24</v>
      </c>
      <c r="H165" s="200"/>
      <c r="I165" s="201"/>
      <c r="J165" s="197"/>
      <c r="K165" s="194"/>
      <c r="L165" s="190"/>
      <c r="M165" s="158"/>
      <c r="N165" s="158"/>
      <c r="P165" s="158"/>
      <c r="Q165" s="158"/>
    </row>
    <row r="166" spans="1:18" ht="27" customHeight="1" x14ac:dyDescent="0.2">
      <c r="A166" s="195" t="s">
        <v>155</v>
      </c>
      <c r="B166" s="26"/>
      <c r="C166" s="199">
        <v>2</v>
      </c>
      <c r="D166" s="196">
        <v>0.14799999999999999</v>
      </c>
      <c r="E166" s="196">
        <v>7.0000000000000007E-2</v>
      </c>
      <c r="F166" s="197"/>
      <c r="G166" s="198">
        <v>0.24</v>
      </c>
      <c r="H166" s="200"/>
      <c r="I166" s="201"/>
      <c r="J166" s="197"/>
      <c r="K166" s="194"/>
      <c r="L166" s="190"/>
      <c r="M166" s="158"/>
      <c r="N166" s="190"/>
      <c r="P166" s="158"/>
      <c r="Q166" s="158"/>
    </row>
    <row r="167" spans="1:18" ht="27" customHeight="1" x14ac:dyDescent="0.2">
      <c r="A167" s="195" t="s">
        <v>156</v>
      </c>
      <c r="B167" s="26"/>
      <c r="C167" s="199">
        <v>2</v>
      </c>
      <c r="D167" s="196">
        <v>7.0000000000000007E-2</v>
      </c>
      <c r="E167" s="197"/>
      <c r="F167" s="197"/>
      <c r="G167" s="200"/>
      <c r="H167" s="200"/>
      <c r="I167" s="201"/>
      <c r="J167" s="197"/>
      <c r="K167" s="194"/>
      <c r="L167" s="190"/>
      <c r="M167" s="158"/>
      <c r="N167" s="158"/>
      <c r="P167" s="158"/>
      <c r="Q167" s="158"/>
    </row>
    <row r="168" spans="1:18" ht="27" customHeight="1" x14ac:dyDescent="0.2">
      <c r="A168" s="195" t="s">
        <v>157</v>
      </c>
      <c r="B168" s="26"/>
      <c r="C168" s="199">
        <v>3</v>
      </c>
      <c r="D168" s="196">
        <v>0.124</v>
      </c>
      <c r="E168" s="197"/>
      <c r="F168" s="197"/>
      <c r="G168" s="198">
        <v>0.43</v>
      </c>
      <c r="H168" s="200"/>
      <c r="I168" s="201"/>
      <c r="J168" s="197"/>
      <c r="K168" s="194"/>
      <c r="L168" s="190"/>
      <c r="M168" s="158"/>
      <c r="N168" s="190"/>
      <c r="P168" s="158"/>
      <c r="Q168" s="158"/>
    </row>
    <row r="169" spans="1:18" ht="27" customHeight="1" x14ac:dyDescent="0.2">
      <c r="A169" s="195" t="s">
        <v>158</v>
      </c>
      <c r="B169" s="26"/>
      <c r="C169" s="199">
        <v>4</v>
      </c>
      <c r="D169" s="196">
        <v>0.13400000000000001</v>
      </c>
      <c r="E169" s="196">
        <v>7.0000000000000007E-2</v>
      </c>
      <c r="F169" s="197"/>
      <c r="G169" s="198">
        <v>0.43</v>
      </c>
      <c r="H169" s="200"/>
      <c r="I169" s="201"/>
      <c r="J169" s="197"/>
      <c r="K169" s="194"/>
      <c r="L169" s="190"/>
      <c r="M169" s="158"/>
      <c r="N169" s="158"/>
      <c r="P169" s="158"/>
      <c r="Q169" s="158"/>
    </row>
    <row r="170" spans="1:18" ht="27" customHeight="1" x14ac:dyDescent="0.2">
      <c r="A170" s="195" t="s">
        <v>159</v>
      </c>
      <c r="B170" s="26"/>
      <c r="C170" s="199">
        <v>4</v>
      </c>
      <c r="D170" s="196">
        <v>7.0000000000000007E-2</v>
      </c>
      <c r="E170" s="197"/>
      <c r="F170" s="197"/>
      <c r="G170" s="200"/>
      <c r="H170" s="200"/>
      <c r="I170" s="201"/>
      <c r="J170" s="197"/>
      <c r="K170" s="194"/>
      <c r="L170" s="190"/>
      <c r="M170" s="158"/>
      <c r="N170" s="190"/>
      <c r="P170" s="158"/>
      <c r="Q170" s="158"/>
    </row>
    <row r="171" spans="1:18" ht="27" customHeight="1" x14ac:dyDescent="0.2">
      <c r="A171" s="195" t="s">
        <v>160</v>
      </c>
      <c r="B171" s="26"/>
      <c r="C171" s="199" t="s">
        <v>18</v>
      </c>
      <c r="D171" s="196">
        <v>0.124</v>
      </c>
      <c r="E171" s="196">
        <v>6.8000000000000005E-2</v>
      </c>
      <c r="F171" s="197"/>
      <c r="G171" s="198">
        <v>1.83</v>
      </c>
      <c r="H171" s="200"/>
      <c r="I171" s="201"/>
      <c r="J171" s="197"/>
      <c r="K171" s="194"/>
      <c r="L171" s="190"/>
      <c r="M171" s="158"/>
      <c r="N171" s="158"/>
      <c r="P171" s="158"/>
      <c r="Q171" s="158"/>
    </row>
    <row r="172" spans="1:18" ht="27" customHeight="1" x14ac:dyDescent="0.2">
      <c r="A172" s="195" t="s">
        <v>161</v>
      </c>
      <c r="B172" s="26"/>
      <c r="C172" s="199" t="s">
        <v>18</v>
      </c>
      <c r="D172" s="196">
        <v>0.19</v>
      </c>
      <c r="E172" s="196">
        <v>0.11</v>
      </c>
      <c r="F172" s="197"/>
      <c r="G172" s="198">
        <v>1.69</v>
      </c>
      <c r="H172" s="200"/>
      <c r="I172" s="201"/>
      <c r="J172" s="197"/>
      <c r="K172" s="194"/>
      <c r="L172" s="190"/>
      <c r="M172" s="158"/>
      <c r="N172" s="190"/>
      <c r="P172" s="158"/>
      <c r="Q172" s="158"/>
      <c r="R172" s="158"/>
    </row>
    <row r="173" spans="1:18" ht="27" customHeight="1" x14ac:dyDescent="0.2">
      <c r="A173" s="195" t="s">
        <v>162</v>
      </c>
      <c r="B173" s="26"/>
      <c r="C173" s="199" t="s">
        <v>18</v>
      </c>
      <c r="D173" s="196">
        <v>0.184</v>
      </c>
      <c r="E173" s="196">
        <v>0.126</v>
      </c>
      <c r="F173" s="197"/>
      <c r="G173" s="198">
        <v>13.05</v>
      </c>
      <c r="H173" s="200"/>
      <c r="I173" s="201"/>
      <c r="J173" s="197"/>
      <c r="K173" s="194"/>
      <c r="L173" s="190"/>
      <c r="M173" s="158"/>
      <c r="N173" s="158"/>
      <c r="P173" s="158"/>
      <c r="Q173" s="158"/>
      <c r="R173" s="158"/>
    </row>
    <row r="174" spans="1:18" ht="27" customHeight="1" x14ac:dyDescent="0.2">
      <c r="A174" s="195" t="s">
        <v>592</v>
      </c>
      <c r="B174" s="26"/>
      <c r="C174" s="199">
        <v>0</v>
      </c>
      <c r="D174" s="204">
        <v>0.68200000000000005</v>
      </c>
      <c r="E174" s="205">
        <v>9.5000000000000001E-2</v>
      </c>
      <c r="F174" s="206">
        <v>6.9000000000000006E-2</v>
      </c>
      <c r="G174" s="198">
        <v>0.24</v>
      </c>
      <c r="H174" s="200"/>
      <c r="I174" s="201"/>
      <c r="J174" s="197"/>
      <c r="K174" s="194"/>
      <c r="L174" s="190"/>
      <c r="M174" s="158"/>
      <c r="N174" s="190"/>
      <c r="P174" s="158"/>
      <c r="Q174" s="158"/>
      <c r="R174" s="158"/>
    </row>
    <row r="175" spans="1:18" ht="27" customHeight="1" x14ac:dyDescent="0.2">
      <c r="A175" s="195" t="s">
        <v>593</v>
      </c>
      <c r="B175" s="26"/>
      <c r="C175" s="199">
        <v>0</v>
      </c>
      <c r="D175" s="204">
        <v>0.68400000000000005</v>
      </c>
      <c r="E175" s="205">
        <v>9.5000000000000001E-2</v>
      </c>
      <c r="F175" s="206">
        <v>6.9000000000000006E-2</v>
      </c>
      <c r="G175" s="198">
        <v>0.43</v>
      </c>
      <c r="H175" s="200"/>
      <c r="I175" s="201"/>
      <c r="J175" s="197"/>
      <c r="K175" s="194"/>
      <c r="L175" s="190"/>
      <c r="M175" s="158"/>
      <c r="N175" s="158"/>
      <c r="P175" s="158"/>
      <c r="Q175" s="158"/>
      <c r="R175" s="158"/>
    </row>
    <row r="176" spans="1:18" ht="27" customHeight="1" x14ac:dyDescent="0.2">
      <c r="A176" s="195" t="s">
        <v>163</v>
      </c>
      <c r="B176" s="26"/>
      <c r="C176" s="199">
        <v>0</v>
      </c>
      <c r="D176" s="204">
        <v>0.44900000000000001</v>
      </c>
      <c r="E176" s="205">
        <v>8.2000000000000003E-2</v>
      </c>
      <c r="F176" s="206">
        <v>6.7000000000000004E-2</v>
      </c>
      <c r="G176" s="198">
        <v>0.57999999999999996</v>
      </c>
      <c r="H176" s="198">
        <v>0.16</v>
      </c>
      <c r="I176" s="202">
        <v>0.36</v>
      </c>
      <c r="J176" s="196">
        <v>6.0000000000000001E-3</v>
      </c>
      <c r="K176" s="194"/>
      <c r="L176" s="190"/>
      <c r="M176" s="158"/>
      <c r="N176" s="190"/>
      <c r="P176" s="158"/>
      <c r="Q176" s="158"/>
      <c r="R176" s="158"/>
    </row>
    <row r="177" spans="1:18" ht="27" customHeight="1" x14ac:dyDescent="0.2">
      <c r="A177" s="195" t="s">
        <v>164</v>
      </c>
      <c r="B177" s="26"/>
      <c r="C177" s="199">
        <v>0</v>
      </c>
      <c r="D177" s="204">
        <v>0.59099999999999997</v>
      </c>
      <c r="E177" s="205">
        <v>0.122</v>
      </c>
      <c r="F177" s="206">
        <v>0.108</v>
      </c>
      <c r="G177" s="198">
        <v>0.74</v>
      </c>
      <c r="H177" s="198">
        <v>0.27</v>
      </c>
      <c r="I177" s="202">
        <v>0.55000000000000004</v>
      </c>
      <c r="J177" s="196">
        <v>7.0000000000000001E-3</v>
      </c>
      <c r="K177" s="194"/>
      <c r="L177" s="190"/>
      <c r="M177" s="158"/>
      <c r="N177" s="158"/>
      <c r="P177" s="158"/>
      <c r="Q177" s="158"/>
      <c r="R177" s="158"/>
    </row>
    <row r="178" spans="1:18" ht="27.75" customHeight="1" x14ac:dyDescent="0.2">
      <c r="A178" s="195" t="s">
        <v>165</v>
      </c>
      <c r="B178" s="26"/>
      <c r="C178" s="199">
        <v>0</v>
      </c>
      <c r="D178" s="204">
        <v>0.55600000000000005</v>
      </c>
      <c r="E178" s="205">
        <v>0.13500000000000001</v>
      </c>
      <c r="F178" s="206">
        <v>0.125</v>
      </c>
      <c r="G178" s="198">
        <v>8.0399999999999991</v>
      </c>
      <c r="H178" s="198">
        <v>0.25</v>
      </c>
      <c r="I178" s="202">
        <v>0.62</v>
      </c>
      <c r="J178" s="196">
        <v>6.0000000000000001E-3</v>
      </c>
      <c r="K178" s="194"/>
      <c r="L178" s="190"/>
      <c r="M178" s="158"/>
      <c r="N178" s="190"/>
      <c r="P178" s="158"/>
      <c r="Q178" s="158"/>
    </row>
    <row r="179" spans="1:18" ht="27.75" customHeight="1" x14ac:dyDescent="0.2">
      <c r="A179" s="195" t="s">
        <v>206</v>
      </c>
      <c r="B179" s="26"/>
      <c r="C179" s="199">
        <v>8</v>
      </c>
      <c r="D179" s="196">
        <v>0.14899999999999999</v>
      </c>
      <c r="E179" s="197"/>
      <c r="F179" s="197"/>
      <c r="G179" s="200"/>
      <c r="H179" s="200"/>
      <c r="I179" s="203"/>
      <c r="J179" s="197"/>
      <c r="K179" s="194"/>
      <c r="L179" s="190"/>
      <c r="M179" s="158"/>
      <c r="N179" s="158"/>
      <c r="P179" s="158"/>
      <c r="Q179" s="158"/>
    </row>
    <row r="180" spans="1:18" ht="27.75" customHeight="1" x14ac:dyDescent="0.2">
      <c r="A180" s="195" t="s">
        <v>207</v>
      </c>
      <c r="B180" s="26"/>
      <c r="C180" s="199">
        <v>1</v>
      </c>
      <c r="D180" s="196">
        <v>0.159</v>
      </c>
      <c r="E180" s="197"/>
      <c r="F180" s="197"/>
      <c r="G180" s="200"/>
      <c r="H180" s="200"/>
      <c r="I180" s="203"/>
      <c r="J180" s="197"/>
      <c r="K180" s="194"/>
      <c r="L180" s="190"/>
      <c r="M180" s="158"/>
      <c r="N180" s="190"/>
      <c r="P180" s="158"/>
      <c r="Q180" s="158"/>
    </row>
    <row r="181" spans="1:18" ht="27.75" customHeight="1" x14ac:dyDescent="0.2">
      <c r="A181" s="195" t="s">
        <v>208</v>
      </c>
      <c r="B181" s="26"/>
      <c r="C181" s="199">
        <v>1</v>
      </c>
      <c r="D181" s="196">
        <v>0.19700000000000001</v>
      </c>
      <c r="E181" s="197"/>
      <c r="F181" s="197"/>
      <c r="G181" s="200"/>
      <c r="H181" s="200"/>
      <c r="I181" s="201"/>
      <c r="J181" s="197"/>
      <c r="K181" s="194"/>
      <c r="L181" s="190"/>
      <c r="M181" s="158"/>
      <c r="N181" s="158"/>
      <c r="P181" s="158"/>
      <c r="Q181" s="158"/>
    </row>
    <row r="182" spans="1:18" ht="27.75" customHeight="1" x14ac:dyDescent="0.2">
      <c r="A182" s="195" t="s">
        <v>209</v>
      </c>
      <c r="B182" s="26"/>
      <c r="C182" s="199">
        <v>1</v>
      </c>
      <c r="D182" s="196">
        <v>0.14000000000000001</v>
      </c>
      <c r="E182" s="197"/>
      <c r="F182" s="197"/>
      <c r="G182" s="200"/>
      <c r="H182" s="200"/>
      <c r="I182" s="201"/>
      <c r="J182" s="197"/>
      <c r="K182" s="194"/>
      <c r="L182" s="190"/>
      <c r="M182" s="158"/>
      <c r="N182" s="190"/>
      <c r="P182" s="158"/>
      <c r="Q182" s="158"/>
    </row>
    <row r="183" spans="1:18" ht="27.75" customHeight="1" x14ac:dyDescent="0.2">
      <c r="A183" s="195" t="s">
        <v>166</v>
      </c>
      <c r="B183" s="26"/>
      <c r="C183" s="199">
        <v>0</v>
      </c>
      <c r="D183" s="207">
        <v>1.4139999999999999</v>
      </c>
      <c r="E183" s="208">
        <v>0.14899999999999999</v>
      </c>
      <c r="F183" s="206">
        <v>0.11</v>
      </c>
      <c r="G183" s="200"/>
      <c r="H183" s="200"/>
      <c r="I183" s="201"/>
      <c r="J183" s="197"/>
      <c r="K183" s="194"/>
      <c r="L183" s="190"/>
      <c r="M183" s="158"/>
      <c r="N183" s="158"/>
      <c r="P183" s="158"/>
      <c r="Q183" s="158"/>
    </row>
    <row r="184" spans="1:18" ht="27.75" customHeight="1" x14ac:dyDescent="0.2">
      <c r="A184" s="195" t="s">
        <v>594</v>
      </c>
      <c r="B184" s="26"/>
      <c r="C184" s="199" t="s">
        <v>575</v>
      </c>
      <c r="D184" s="196">
        <v>-5.3999999999999999E-2</v>
      </c>
      <c r="E184" s="197"/>
      <c r="F184" s="197"/>
      <c r="G184" s="200"/>
      <c r="H184" s="200"/>
      <c r="I184" s="201"/>
      <c r="J184" s="197"/>
      <c r="K184" s="194"/>
      <c r="L184" s="190"/>
      <c r="M184" s="158"/>
      <c r="N184" s="190"/>
      <c r="P184" s="158"/>
      <c r="Q184" s="158"/>
    </row>
    <row r="185" spans="1:18" ht="27.75" customHeight="1" x14ac:dyDescent="0.2">
      <c r="A185" s="195" t="s">
        <v>167</v>
      </c>
      <c r="B185" s="26"/>
      <c r="C185" s="199">
        <v>8</v>
      </c>
      <c r="D185" s="196">
        <v>-5.7000000000000002E-2</v>
      </c>
      <c r="E185" s="197"/>
      <c r="F185" s="197"/>
      <c r="G185" s="200"/>
      <c r="H185" s="200"/>
      <c r="I185" s="201"/>
      <c r="J185" s="197"/>
      <c r="K185" s="194"/>
      <c r="L185" s="190"/>
      <c r="M185" s="158"/>
      <c r="N185" s="158"/>
      <c r="P185" s="158"/>
      <c r="Q185" s="158"/>
    </row>
    <row r="186" spans="1:18" ht="27.75" customHeight="1" x14ac:dyDescent="0.2">
      <c r="A186" s="195" t="s">
        <v>168</v>
      </c>
      <c r="B186" s="26"/>
      <c r="C186" s="199">
        <v>0</v>
      </c>
      <c r="D186" s="196">
        <v>-5.3999999999999999E-2</v>
      </c>
      <c r="E186" s="197"/>
      <c r="F186" s="197"/>
      <c r="G186" s="200"/>
      <c r="H186" s="200"/>
      <c r="I186" s="201"/>
      <c r="J186" s="196">
        <v>1.0999999999999999E-2</v>
      </c>
      <c r="K186" s="194"/>
      <c r="L186" s="190"/>
      <c r="M186" s="158"/>
      <c r="N186" s="190"/>
      <c r="P186" s="158"/>
      <c r="Q186" s="158"/>
    </row>
    <row r="187" spans="1:18" ht="27.75" customHeight="1" x14ac:dyDescent="0.2">
      <c r="A187" s="195" t="s">
        <v>169</v>
      </c>
      <c r="B187" s="26"/>
      <c r="C187" s="199">
        <v>0</v>
      </c>
      <c r="D187" s="204">
        <v>-0.64700000000000002</v>
      </c>
      <c r="E187" s="205">
        <v>-3.2000000000000001E-2</v>
      </c>
      <c r="F187" s="206">
        <v>-5.0000000000000001E-3</v>
      </c>
      <c r="G187" s="200"/>
      <c r="H187" s="200"/>
      <c r="I187" s="201"/>
      <c r="J187" s="196">
        <v>1.0999999999999999E-2</v>
      </c>
      <c r="K187" s="194"/>
      <c r="L187" s="190"/>
      <c r="M187" s="158"/>
      <c r="N187" s="158"/>
      <c r="P187" s="158"/>
      <c r="Q187" s="158"/>
    </row>
    <row r="188" spans="1:18" ht="27.75" customHeight="1" x14ac:dyDescent="0.2">
      <c r="A188" s="195" t="s">
        <v>170</v>
      </c>
      <c r="B188" s="26"/>
      <c r="C188" s="199">
        <v>0</v>
      </c>
      <c r="D188" s="196">
        <v>-5.7000000000000002E-2</v>
      </c>
      <c r="E188" s="197"/>
      <c r="F188" s="197"/>
      <c r="G188" s="200"/>
      <c r="H188" s="200"/>
      <c r="I188" s="201"/>
      <c r="J188" s="196">
        <v>1.0999999999999999E-2</v>
      </c>
      <c r="K188" s="194"/>
      <c r="L188" s="190"/>
      <c r="M188" s="158"/>
      <c r="N188" s="190"/>
      <c r="P188" s="158"/>
      <c r="Q188" s="158"/>
    </row>
    <row r="189" spans="1:18" ht="27.75" customHeight="1" x14ac:dyDescent="0.2">
      <c r="A189" s="195" t="s">
        <v>171</v>
      </c>
      <c r="B189" s="26"/>
      <c r="C189" s="199">
        <v>0</v>
      </c>
      <c r="D189" s="204">
        <v>-0.69599999999999995</v>
      </c>
      <c r="E189" s="205">
        <v>-3.3000000000000002E-2</v>
      </c>
      <c r="F189" s="206">
        <v>-5.0000000000000001E-3</v>
      </c>
      <c r="G189" s="200"/>
      <c r="H189" s="200"/>
      <c r="I189" s="201"/>
      <c r="J189" s="196">
        <v>1.0999999999999999E-2</v>
      </c>
      <c r="K189" s="194"/>
      <c r="L189" s="190"/>
      <c r="M189" s="158"/>
      <c r="N189" s="158"/>
      <c r="P189" s="158"/>
      <c r="Q189" s="158"/>
    </row>
    <row r="190" spans="1:18" ht="27.75" customHeight="1" x14ac:dyDescent="0.2">
      <c r="A190" s="195" t="s">
        <v>172</v>
      </c>
      <c r="B190" s="26"/>
      <c r="C190" s="199">
        <v>0</v>
      </c>
      <c r="D190" s="196">
        <v>-6.4000000000000001E-2</v>
      </c>
      <c r="E190" s="197"/>
      <c r="F190" s="197"/>
      <c r="G190" s="198">
        <v>9.14</v>
      </c>
      <c r="H190" s="200"/>
      <c r="I190" s="201"/>
      <c r="J190" s="196">
        <v>1.4999999999999999E-2</v>
      </c>
      <c r="K190" s="194"/>
      <c r="L190" s="190"/>
      <c r="M190" s="158"/>
      <c r="N190" s="190"/>
      <c r="P190" s="158"/>
      <c r="Q190" s="158"/>
    </row>
    <row r="191" spans="1:18" ht="27.75" customHeight="1" x14ac:dyDescent="0.2">
      <c r="A191" s="195" t="s">
        <v>173</v>
      </c>
      <c r="B191" s="26"/>
      <c r="C191" s="199">
        <v>0</v>
      </c>
      <c r="D191" s="204">
        <v>-0.85799999999999998</v>
      </c>
      <c r="E191" s="205">
        <v>-2.7E-2</v>
      </c>
      <c r="F191" s="206">
        <v>-5.0000000000000001E-3</v>
      </c>
      <c r="G191" s="198">
        <v>9.14</v>
      </c>
      <c r="H191" s="200"/>
      <c r="I191" s="201"/>
      <c r="J191" s="196">
        <v>1.4999999999999999E-2</v>
      </c>
      <c r="K191" s="194"/>
      <c r="L191" s="190"/>
      <c r="M191" s="158"/>
      <c r="N191" s="158"/>
      <c r="P191" s="158"/>
      <c r="Q191" s="158"/>
    </row>
    <row r="192" spans="1:18" ht="27.75" customHeight="1" x14ac:dyDescent="0.2">
      <c r="L192" s="126"/>
      <c r="M192" s="158"/>
      <c r="P192" s="158"/>
    </row>
    <row r="193" spans="12:16" ht="27.75" customHeight="1" x14ac:dyDescent="0.2">
      <c r="L193" s="126"/>
      <c r="M193" s="158"/>
      <c r="N193" s="158"/>
      <c r="P193" s="158"/>
    </row>
    <row r="194" spans="12:16" ht="27.75" customHeight="1" x14ac:dyDescent="0.2">
      <c r="L194" s="126"/>
      <c r="M194" s="158"/>
      <c r="P194" s="158"/>
    </row>
    <row r="195" spans="12:16" ht="27.75" customHeight="1" x14ac:dyDescent="0.2">
      <c r="L195" s="126"/>
      <c r="M195" s="158"/>
      <c r="N195" s="158"/>
      <c r="P195" s="158"/>
    </row>
    <row r="196" spans="12:16" ht="27.75" customHeight="1" x14ac:dyDescent="0.2">
      <c r="L196" s="126"/>
      <c r="M196" s="158"/>
      <c r="P196" s="158"/>
    </row>
    <row r="197" spans="12:16" ht="27.75" customHeight="1" x14ac:dyDescent="0.2">
      <c r="L197" s="126"/>
      <c r="M197" s="158"/>
      <c r="N197" s="158"/>
      <c r="P197" s="158"/>
    </row>
    <row r="198" spans="12:16" ht="27.75" customHeight="1" x14ac:dyDescent="0.2">
      <c r="L198" s="126"/>
      <c r="M198" s="158"/>
      <c r="P198" s="158"/>
    </row>
    <row r="199" spans="12:16" ht="27.75" customHeight="1" x14ac:dyDescent="0.2">
      <c r="L199" s="126"/>
      <c r="M199" s="158"/>
      <c r="N199" s="158"/>
      <c r="P199" s="158"/>
    </row>
    <row r="200" spans="12:16" ht="27.75" customHeight="1" x14ac:dyDescent="0.2">
      <c r="L200" s="126"/>
      <c r="M200" s="158"/>
      <c r="P200" s="158"/>
    </row>
    <row r="201" spans="12:16" ht="27.75" customHeight="1" x14ac:dyDescent="0.2">
      <c r="L201" s="126"/>
      <c r="M201" s="158"/>
      <c r="N201" s="158"/>
      <c r="P201" s="158"/>
    </row>
    <row r="202" spans="12:16" ht="27.75" customHeight="1" x14ac:dyDescent="0.2">
      <c r="L202" s="126"/>
      <c r="M202" s="158"/>
      <c r="P202" s="158"/>
    </row>
    <row r="203" spans="12:16" ht="27.75" customHeight="1" x14ac:dyDescent="0.2">
      <c r="L203" s="126"/>
      <c r="M203" s="158"/>
      <c r="N203" s="158"/>
      <c r="P203" s="158"/>
    </row>
    <row r="204" spans="12:16" ht="27.75" customHeight="1" x14ac:dyDescent="0.2">
      <c r="L204" s="126"/>
      <c r="M204" s="158"/>
      <c r="P204" s="158"/>
    </row>
    <row r="205" spans="12:16" ht="27.75" customHeight="1" x14ac:dyDescent="0.2">
      <c r="L205" s="126"/>
      <c r="M205" s="158"/>
      <c r="N205" s="158"/>
      <c r="P205" s="158"/>
    </row>
    <row r="206" spans="12:16" ht="27.75" customHeight="1" x14ac:dyDescent="0.2">
      <c r="L206" s="126"/>
      <c r="M206" s="158"/>
      <c r="P206" s="158"/>
    </row>
    <row r="207" spans="12:16" ht="27.75" customHeight="1" x14ac:dyDescent="0.2">
      <c r="L207" s="126"/>
      <c r="M207" s="158"/>
      <c r="N207" s="158"/>
      <c r="P207" s="158"/>
    </row>
    <row r="208" spans="12:16" ht="27.75" customHeight="1" x14ac:dyDescent="0.2">
      <c r="L208" s="126"/>
      <c r="M208" s="158"/>
      <c r="P208" s="158"/>
    </row>
    <row r="209" spans="12:16" ht="27.75" customHeight="1" x14ac:dyDescent="0.2">
      <c r="L209" s="126"/>
      <c r="M209" s="158"/>
      <c r="N209" s="158"/>
      <c r="P209" s="158"/>
    </row>
    <row r="210" spans="12:16" ht="27.75" customHeight="1" x14ac:dyDescent="0.2">
      <c r="L210" s="126"/>
      <c r="M210" s="158"/>
      <c r="P210" s="158"/>
    </row>
    <row r="211" spans="12:16" ht="27.75" customHeight="1" x14ac:dyDescent="0.2">
      <c r="L211" s="126"/>
      <c r="M211" s="158"/>
      <c r="N211" s="158"/>
      <c r="P211" s="158"/>
    </row>
    <row r="212" spans="12:16" ht="27.75" customHeight="1" x14ac:dyDescent="0.2">
      <c r="L212" s="126"/>
      <c r="M212" s="158"/>
      <c r="P212" s="158"/>
    </row>
    <row r="213" spans="12:16" ht="27.75" customHeight="1" x14ac:dyDescent="0.2">
      <c r="L213" s="126"/>
      <c r="M213" s="158"/>
      <c r="N213" s="158"/>
      <c r="P213" s="158"/>
    </row>
    <row r="214" spans="12:16" ht="27.75" customHeight="1" x14ac:dyDescent="0.2">
      <c r="L214" s="126"/>
      <c r="M214" s="158"/>
      <c r="P214" s="158"/>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6">
    <mergeCell ref="B1:D1"/>
    <mergeCell ref="F1:H1"/>
    <mergeCell ref="A2:J2"/>
    <mergeCell ref="F4:J4"/>
    <mergeCell ref="F5:G5"/>
    <mergeCell ref="A4:D4"/>
    <mergeCell ref="F6:G6"/>
    <mergeCell ref="F7:G7"/>
    <mergeCell ref="F11:G11"/>
    <mergeCell ref="H11:J11"/>
    <mergeCell ref="B10:D10"/>
    <mergeCell ref="B8:D8"/>
    <mergeCell ref="H9:J9"/>
    <mergeCell ref="F8:G8"/>
    <mergeCell ref="F9:G9"/>
    <mergeCell ref="F10:G10"/>
  </mergeCells>
  <phoneticPr fontId="11" type="noConversion"/>
  <hyperlinks>
    <hyperlink ref="A1" location="Overview!A1" display="Back to Overview"/>
  </hyperlinks>
  <pageMargins left="0.39370078740157483" right="0.35433070866141736" top="0.86614173228346458" bottom="0.74803149606299213" header="0.27559055118110237" footer="0.31496062992125984"/>
  <pageSetup paperSize="9" scale="67" fitToHeight="0" orientation="landscape" r:id="rId2"/>
  <headerFooter scaleWithDoc="0">
    <oddHeader>&amp;L&amp;"Arial,Bold"Annex 4&amp;"Arial,Regular" - Charges applied to LDNOs with HV/LV end users</odd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70" zoomScaleNormal="70" zoomScaleSheetLayoutView="100" workbookViewId="0">
      <selection activeCell="B15" sqref="B15"/>
    </sheetView>
  </sheetViews>
  <sheetFormatPr defaultRowHeight="12.75" x14ac:dyDescent="0.2"/>
  <cols>
    <col min="1" max="1" width="34.28515625" bestFit="1" customWidth="1"/>
    <col min="2" max="6" width="24" customWidth="1"/>
    <col min="9" max="9" width="14.5703125" customWidth="1"/>
  </cols>
  <sheetData>
    <row r="1" spans="1:9" s="2" customFormat="1" ht="27.75" customHeight="1" x14ac:dyDescent="0.2">
      <c r="A1" s="17" t="s">
        <v>81</v>
      </c>
      <c r="B1" s="3"/>
      <c r="D1" s="3"/>
      <c r="E1" s="3"/>
      <c r="F1" s="3"/>
      <c r="G1" s="10"/>
      <c r="H1" s="4"/>
      <c r="I1" s="4"/>
    </row>
    <row r="2" spans="1:9" s="2" customFormat="1" ht="27.75" customHeight="1" x14ac:dyDescent="0.2">
      <c r="A2" s="363" t="s">
        <v>786</v>
      </c>
      <c r="B2" s="364"/>
      <c r="C2" s="364"/>
      <c r="D2" s="364"/>
      <c r="E2" s="364"/>
      <c r="F2" s="3"/>
      <c r="G2" s="10"/>
      <c r="H2" s="4"/>
      <c r="I2" s="4"/>
    </row>
    <row r="3" spans="1:9" ht="47.25" customHeight="1" x14ac:dyDescent="0.2">
      <c r="A3" s="287" t="str">
        <f>Overview!B4&amp; " - Illustrative LLFs for year beginning "&amp;TEXT(Overview!D4,"D MMMM YYYY")</f>
        <v>Murphy Power Distribution Limited GSP_L - Illustrative LLFs for year beginning 1 April 2020</v>
      </c>
      <c r="B3" s="287"/>
      <c r="C3" s="287"/>
      <c r="D3" s="287"/>
      <c r="E3" s="287"/>
    </row>
    <row r="4" spans="1:9" ht="19.5" customHeight="1" x14ac:dyDescent="0.2">
      <c r="A4" s="336" t="s">
        <v>74</v>
      </c>
      <c r="B4" s="23" t="s">
        <v>48</v>
      </c>
      <c r="C4" s="23" t="s">
        <v>49</v>
      </c>
      <c r="D4" s="23" t="s">
        <v>50</v>
      </c>
      <c r="E4" s="23" t="s">
        <v>51</v>
      </c>
    </row>
    <row r="5" spans="1:9" ht="19.5" customHeight="1" x14ac:dyDescent="0.2">
      <c r="A5" s="337"/>
      <c r="B5" s="23" t="s">
        <v>503</v>
      </c>
      <c r="C5" s="23" t="s">
        <v>504</v>
      </c>
      <c r="D5" s="23" t="s">
        <v>505</v>
      </c>
      <c r="E5" s="23" t="s">
        <v>506</v>
      </c>
    </row>
    <row r="6" spans="1:9" ht="25.5" x14ac:dyDescent="0.2">
      <c r="A6" s="54" t="s">
        <v>509</v>
      </c>
      <c r="B6" s="213"/>
      <c r="C6" s="213"/>
      <c r="D6" s="212" t="s">
        <v>714</v>
      </c>
      <c r="E6" s="212" t="s">
        <v>715</v>
      </c>
    </row>
    <row r="7" spans="1:9" ht="25.5" x14ac:dyDescent="0.2">
      <c r="A7" s="54" t="s">
        <v>510</v>
      </c>
      <c r="B7" s="212" t="s">
        <v>716</v>
      </c>
      <c r="C7" s="214" t="s">
        <v>717</v>
      </c>
      <c r="D7" s="212" t="s">
        <v>714</v>
      </c>
      <c r="E7" s="212" t="s">
        <v>718</v>
      </c>
    </row>
    <row r="8" spans="1:9" ht="25.5" x14ac:dyDescent="0.2">
      <c r="A8" s="54" t="s">
        <v>77</v>
      </c>
      <c r="B8" s="213"/>
      <c r="C8" s="213"/>
      <c r="D8" s="212" t="s">
        <v>714</v>
      </c>
      <c r="E8" s="212" t="s">
        <v>715</v>
      </c>
    </row>
    <row r="9" spans="1:9" ht="25.5" customHeight="1" x14ac:dyDescent="0.2">
      <c r="A9" s="55" t="s">
        <v>75</v>
      </c>
      <c r="B9" s="333" t="s">
        <v>76</v>
      </c>
      <c r="C9" s="334"/>
      <c r="D9" s="334"/>
      <c r="E9" s="335"/>
    </row>
    <row r="10" spans="1:9" s="15" customFormat="1" x14ac:dyDescent="0.2">
      <c r="A10" s="14"/>
      <c r="B10" s="13"/>
      <c r="C10" s="13"/>
      <c r="D10" s="13"/>
      <c r="E10" s="13"/>
    </row>
    <row r="11" spans="1:9" x14ac:dyDescent="0.2">
      <c r="A11" s="12"/>
      <c r="B11" s="13"/>
      <c r="C11" s="13"/>
      <c r="D11" s="13"/>
      <c r="E11" s="13"/>
    </row>
    <row r="12" spans="1:9" ht="21.95" customHeight="1" x14ac:dyDescent="0.2">
      <c r="A12" s="331" t="s">
        <v>507</v>
      </c>
      <c r="B12" s="338"/>
      <c r="C12" s="338"/>
      <c r="D12" s="338"/>
      <c r="E12" s="338"/>
      <c r="F12" s="332"/>
    </row>
    <row r="13" spans="1:9" ht="21.95" customHeight="1" x14ac:dyDescent="0.2">
      <c r="A13" s="331" t="s">
        <v>47</v>
      </c>
      <c r="B13" s="338"/>
      <c r="C13" s="338"/>
      <c r="D13" s="338"/>
      <c r="E13" s="338"/>
      <c r="F13" s="332"/>
    </row>
    <row r="14" spans="1:9" ht="21.95" customHeight="1" x14ac:dyDescent="0.2">
      <c r="A14" s="23" t="s">
        <v>508</v>
      </c>
      <c r="B14" s="23" t="s">
        <v>48</v>
      </c>
      <c r="C14" s="23" t="s">
        <v>49</v>
      </c>
      <c r="D14" s="23" t="s">
        <v>50</v>
      </c>
      <c r="E14" s="23" t="s">
        <v>51</v>
      </c>
      <c r="F14" s="23" t="s">
        <v>52</v>
      </c>
    </row>
    <row r="15" spans="1:9" ht="51" x14ac:dyDescent="0.2">
      <c r="A15" s="1" t="s">
        <v>564</v>
      </c>
      <c r="B15" s="147"/>
      <c r="C15" s="147"/>
      <c r="D15" s="147"/>
      <c r="E15" s="147"/>
      <c r="F15" s="124" t="s">
        <v>784</v>
      </c>
    </row>
    <row r="16" spans="1:9" ht="29.25" customHeight="1" x14ac:dyDescent="0.2">
      <c r="A16" s="1" t="s">
        <v>565</v>
      </c>
      <c r="B16" s="147"/>
      <c r="C16" s="147"/>
      <c r="D16" s="147"/>
      <c r="E16" s="147"/>
      <c r="F16" s="124"/>
    </row>
    <row r="17" spans="1:7" x14ac:dyDescent="0.2">
      <c r="A17" s="1" t="s">
        <v>566</v>
      </c>
      <c r="B17" s="147"/>
      <c r="C17" s="147"/>
      <c r="D17" s="147"/>
      <c r="E17" s="147"/>
      <c r="F17" s="124" t="s">
        <v>757</v>
      </c>
    </row>
    <row r="18" spans="1:7" ht="17.25" customHeight="1" x14ac:dyDescent="0.2">
      <c r="A18" s="1" t="s">
        <v>567</v>
      </c>
      <c r="B18" s="147"/>
      <c r="C18" s="147"/>
      <c r="D18" s="147"/>
      <c r="E18" s="147"/>
      <c r="F18" s="1"/>
    </row>
    <row r="19" spans="1:7" ht="17.25" customHeight="1" x14ac:dyDescent="0.2">
      <c r="A19" s="1" t="s">
        <v>568</v>
      </c>
      <c r="B19" s="147"/>
      <c r="C19" s="147"/>
      <c r="D19" s="147"/>
      <c r="E19" s="147"/>
      <c r="F19" s="1"/>
    </row>
    <row r="20" spans="1:7" ht="17.25" customHeight="1" x14ac:dyDescent="0.2">
      <c r="A20" s="1" t="s">
        <v>569</v>
      </c>
      <c r="B20" s="147"/>
      <c r="C20" s="147"/>
      <c r="D20" s="147"/>
      <c r="E20" s="147"/>
      <c r="F20" s="1"/>
    </row>
    <row r="21" spans="1:7" ht="17.25" customHeight="1" x14ac:dyDescent="0.2">
      <c r="A21" s="1" t="s">
        <v>570</v>
      </c>
      <c r="B21" s="147"/>
      <c r="C21" s="147"/>
      <c r="D21" s="147"/>
      <c r="E21" s="147"/>
      <c r="F21" s="1"/>
    </row>
    <row r="22" spans="1:7" ht="17.25" customHeight="1" x14ac:dyDescent="0.2">
      <c r="A22" s="1" t="s">
        <v>571</v>
      </c>
      <c r="B22" s="147"/>
      <c r="C22" s="147"/>
      <c r="D22" s="147"/>
      <c r="E22" s="147"/>
      <c r="F22" s="1"/>
    </row>
    <row r="24" spans="1:7" ht="21.95" customHeight="1" x14ac:dyDescent="0.2">
      <c r="A24" s="331" t="s">
        <v>474</v>
      </c>
      <c r="B24" s="338"/>
      <c r="C24" s="338"/>
      <c r="D24" s="338"/>
      <c r="E24" s="338"/>
      <c r="F24" s="332"/>
    </row>
    <row r="25" spans="1:7" ht="21.95" customHeight="1" x14ac:dyDescent="0.2">
      <c r="A25" s="331" t="s">
        <v>54</v>
      </c>
      <c r="B25" s="338"/>
      <c r="C25" s="338"/>
      <c r="D25" s="338"/>
      <c r="E25" s="338"/>
      <c r="F25" s="332"/>
    </row>
    <row r="26" spans="1:7" ht="21.95" customHeight="1" x14ac:dyDescent="0.2">
      <c r="A26" s="23" t="s">
        <v>53</v>
      </c>
      <c r="B26" s="23" t="s">
        <v>48</v>
      </c>
      <c r="C26" s="23" t="s">
        <v>49</v>
      </c>
      <c r="D26" s="23" t="s">
        <v>50</v>
      </c>
      <c r="E26" s="23" t="s">
        <v>51</v>
      </c>
      <c r="F26" s="23" t="s">
        <v>52</v>
      </c>
    </row>
    <row r="27" spans="1:7" x14ac:dyDescent="0.2">
      <c r="A27" s="265"/>
      <c r="B27" s="251"/>
      <c r="C27" s="251"/>
      <c r="D27" s="251"/>
      <c r="E27" s="251"/>
      <c r="F27" s="251"/>
      <c r="G27" s="251"/>
    </row>
    <row r="29" spans="1:7" ht="21.95" customHeight="1" x14ac:dyDescent="0.2">
      <c r="A29" s="331" t="s">
        <v>475</v>
      </c>
      <c r="B29" s="338"/>
      <c r="C29" s="338"/>
      <c r="D29" s="338"/>
      <c r="E29" s="338"/>
      <c r="F29" s="332"/>
    </row>
    <row r="30" spans="1:7" ht="21.95" customHeight="1" x14ac:dyDescent="0.2">
      <c r="A30" s="331" t="s">
        <v>55</v>
      </c>
      <c r="B30" s="338"/>
      <c r="C30" s="338"/>
      <c r="D30" s="338"/>
      <c r="E30" s="338"/>
      <c r="F30" s="332"/>
    </row>
    <row r="31" spans="1:7" ht="21.95" customHeight="1" x14ac:dyDescent="0.2">
      <c r="A31" s="23" t="s">
        <v>53</v>
      </c>
      <c r="B31" s="23" t="s">
        <v>48</v>
      </c>
      <c r="C31" s="23" t="s">
        <v>49</v>
      </c>
      <c r="D31" s="23" t="s">
        <v>50</v>
      </c>
      <c r="E31" s="23" t="s">
        <v>51</v>
      </c>
      <c r="F31" s="23" t="s">
        <v>52</v>
      </c>
    </row>
    <row r="32" spans="1:7" x14ac:dyDescent="0.2">
      <c r="A32" s="1"/>
      <c r="B32" s="251"/>
      <c r="C32" s="251"/>
      <c r="D32" s="251"/>
      <c r="E32" s="251"/>
      <c r="F32" s="251"/>
      <c r="G32" s="25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0:F30"/>
    <mergeCell ref="A12:F12"/>
    <mergeCell ref="A13:F13"/>
    <mergeCell ref="A29:F29"/>
    <mergeCell ref="A24:F24"/>
    <mergeCell ref="A25:F25"/>
  </mergeCells>
  <phoneticPr fontId="16" type="noConversion"/>
  <hyperlinks>
    <hyperlink ref="A1" location="Overview!A1" display="Back to Overview"/>
  </hyperlinks>
  <pageMargins left="0.39370078740157483" right="0.35433070866141736" top="0.51181102362204722" bottom="0.55118110236220474" header="0.27559055118110237" footer="0.31496062992125984"/>
  <pageSetup paperSize="9" scale="63" fitToHeight="0" orientation="portrait" r:id="rId2"/>
  <headerFooter scaleWithDoc="0">
    <oddHeader>&amp;L&amp;"Arial,Bold"Annex 5&amp;"Arial,Regular" – Schedule of Line Loss Factors</odd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topLeftCell="B7" zoomScaleNormal="100" zoomScaleSheetLayoutView="80" workbookViewId="0">
      <selection activeCell="A4" sqref="A4:O4"/>
    </sheetView>
  </sheetViews>
  <sheetFormatPr defaultRowHeight="27.75" customHeight="1" x14ac:dyDescent="0.2"/>
  <cols>
    <col min="1" max="2" width="18" style="2" customWidth="1"/>
    <col min="3" max="3" width="8" style="2" customWidth="1"/>
    <col min="4" max="4" width="19.85546875" style="3" customWidth="1"/>
    <col min="5" max="5" width="6.85546875" style="3" bestFit="1" customWidth="1"/>
    <col min="6" max="6" width="15.140625" style="2" customWidth="1"/>
    <col min="7" max="7" width="50.5703125" style="3" customWidth="1"/>
    <col min="8" max="8" width="10.85546875" style="3" bestFit="1" customWidth="1"/>
    <col min="9" max="9" width="12" style="3" bestFit="1" customWidth="1"/>
    <col min="10" max="10" width="12.7109375" style="10" bestFit="1" customWidth="1"/>
    <col min="11" max="11" width="12.7109375" style="4" bestFit="1" customWidth="1"/>
    <col min="12" max="12" width="10.85546875" style="4" bestFit="1" customWidth="1"/>
    <col min="13" max="13" width="11.42578125" style="2" customWidth="1"/>
    <col min="14" max="14" width="12.85546875" style="2" customWidth="1"/>
    <col min="15" max="15" width="12.7109375" style="2" bestFit="1" customWidth="1"/>
    <col min="16" max="17" width="10.85546875" style="2" bestFit="1" customWidth="1"/>
    <col min="18" max="18" width="15.5703125" style="2" customWidth="1"/>
    <col min="19" max="16384" width="9.140625" style="2"/>
  </cols>
  <sheetData>
    <row r="1" spans="1:17" ht="56.25" customHeight="1" x14ac:dyDescent="0.2">
      <c r="A1" s="17" t="s">
        <v>81</v>
      </c>
      <c r="B1" s="17"/>
      <c r="C1" s="17"/>
      <c r="F1" s="24"/>
      <c r="G1" s="345" t="s">
        <v>477</v>
      </c>
      <c r="H1" s="345"/>
    </row>
    <row r="2" spans="1:17" ht="27.75" customHeight="1" x14ac:dyDescent="0.2">
      <c r="A2" s="339" t="s">
        <v>476</v>
      </c>
      <c r="B2" s="340"/>
      <c r="C2" s="340"/>
      <c r="D2" s="341"/>
      <c r="E2" s="341"/>
      <c r="F2" s="341"/>
      <c r="G2" s="341"/>
      <c r="H2" s="341"/>
      <c r="I2" s="341"/>
      <c r="J2" s="341"/>
      <c r="K2" s="341"/>
      <c r="L2" s="341"/>
      <c r="M2" s="341"/>
      <c r="N2" s="341"/>
      <c r="O2" s="342"/>
    </row>
    <row r="3" spans="1:17" ht="17.25" customHeight="1" x14ac:dyDescent="0.2">
      <c r="A3" s="17"/>
      <c r="B3" s="17"/>
      <c r="C3" s="17"/>
      <c r="F3" s="24"/>
    </row>
    <row r="4" spans="1:17" s="11" customFormat="1" ht="25.5" customHeight="1" x14ac:dyDescent="0.2">
      <c r="A4" s="292" t="str">
        <f>Overview!B4&amp; " - Effective from "&amp;TEXT(Overview!D4,"D MMMM YYYY")&amp;" - "&amp;Overview!E4&amp;" new designated EHV charges"</f>
        <v>Murphy Power Distribution Limited GSP_L - Effective from 1 April 2020 - Rev1Mar20 new designated EHV charges</v>
      </c>
      <c r="B4" s="293"/>
      <c r="C4" s="293"/>
      <c r="D4" s="293"/>
      <c r="E4" s="293"/>
      <c r="F4" s="293"/>
      <c r="G4" s="293"/>
      <c r="H4" s="293"/>
      <c r="I4" s="293"/>
      <c r="J4" s="293"/>
      <c r="K4" s="293"/>
      <c r="L4" s="293"/>
      <c r="M4" s="293"/>
      <c r="N4" s="293"/>
      <c r="O4" s="294"/>
    </row>
    <row r="5" spans="1:17" ht="62.25" customHeight="1" x14ac:dyDescent="0.2">
      <c r="A5" s="27" t="s">
        <v>480</v>
      </c>
      <c r="B5" s="27" t="s">
        <v>464</v>
      </c>
      <c r="C5" s="27" t="s">
        <v>465</v>
      </c>
      <c r="D5" s="27" t="s">
        <v>481</v>
      </c>
      <c r="E5" s="27" t="s">
        <v>464</v>
      </c>
      <c r="F5" s="27" t="s">
        <v>466</v>
      </c>
      <c r="G5" s="45" t="s">
        <v>175</v>
      </c>
      <c r="H5" s="45" t="s">
        <v>604</v>
      </c>
      <c r="I5" s="45" t="s">
        <v>483</v>
      </c>
      <c r="J5" s="45" t="s">
        <v>605</v>
      </c>
      <c r="K5" s="45" t="s">
        <v>722</v>
      </c>
      <c r="L5" s="45" t="s">
        <v>607</v>
      </c>
      <c r="M5" s="45" t="s">
        <v>484</v>
      </c>
      <c r="N5" s="45" t="s">
        <v>608</v>
      </c>
      <c r="O5" s="45" t="s">
        <v>723</v>
      </c>
    </row>
    <row r="6" spans="1:17" ht="22.5" customHeight="1" x14ac:dyDescent="0.2">
      <c r="A6" s="346" t="s">
        <v>724</v>
      </c>
      <c r="B6" s="347"/>
      <c r="C6" s="347"/>
      <c r="D6" s="347"/>
      <c r="E6" s="347"/>
      <c r="F6" s="347"/>
      <c r="G6" s="347"/>
      <c r="H6" s="347"/>
      <c r="I6" s="347"/>
      <c r="J6" s="347"/>
      <c r="K6" s="347"/>
      <c r="L6" s="347"/>
      <c r="M6" s="347"/>
      <c r="N6" s="348"/>
      <c r="O6" s="28"/>
    </row>
    <row r="8" spans="1:17" ht="27.75" customHeight="1" x14ac:dyDescent="0.2">
      <c r="A8" s="343" t="str">
        <f>Overview!B4&amp; " - Effective from "&amp;TEXT(Overview!D4,"D MMMM YYYY")&amp;" - "&amp;Overview!E4&amp;" new designated EHV line loss factors"</f>
        <v>Murphy Power Distribution Limited GSP_L - Effective from 1 April 2020 - Rev1Mar20 new designated EHV line loss factors</v>
      </c>
      <c r="B8" s="344"/>
      <c r="C8" s="344"/>
      <c r="D8" s="344"/>
      <c r="E8" s="344"/>
      <c r="F8" s="344"/>
      <c r="G8" s="344"/>
      <c r="H8" s="344"/>
      <c r="I8" s="344"/>
      <c r="J8" s="344"/>
      <c r="K8" s="344"/>
      <c r="L8" s="344"/>
      <c r="M8" s="344"/>
      <c r="N8" s="344"/>
      <c r="O8" s="344"/>
      <c r="P8" s="344"/>
      <c r="Q8" s="344"/>
    </row>
    <row r="9" spans="1:17" ht="62.25" customHeight="1" x14ac:dyDescent="0.2">
      <c r="A9" s="27" t="s">
        <v>480</v>
      </c>
      <c r="B9" s="27" t="s">
        <v>464</v>
      </c>
      <c r="C9" s="27" t="s">
        <v>465</v>
      </c>
      <c r="D9" s="27" t="s">
        <v>481</v>
      </c>
      <c r="E9" s="27" t="s">
        <v>464</v>
      </c>
      <c r="F9" s="27" t="s">
        <v>466</v>
      </c>
      <c r="G9" s="45" t="s">
        <v>175</v>
      </c>
      <c r="H9" s="29" t="s">
        <v>617</v>
      </c>
      <c r="I9" s="29" t="s">
        <v>618</v>
      </c>
      <c r="J9" s="29" t="s">
        <v>619</v>
      </c>
      <c r="K9" s="29" t="s">
        <v>620</v>
      </c>
      <c r="L9" s="29" t="s">
        <v>621</v>
      </c>
      <c r="M9" s="31" t="s">
        <v>622</v>
      </c>
      <c r="N9" s="31" t="s">
        <v>623</v>
      </c>
      <c r="O9" s="31" t="s">
        <v>624</v>
      </c>
      <c r="P9" s="31" t="s">
        <v>625</v>
      </c>
      <c r="Q9" s="31" t="s">
        <v>626</v>
      </c>
    </row>
    <row r="10" spans="1:17" ht="22.5" customHeight="1" x14ac:dyDescent="0.2">
      <c r="A10" s="346" t="s">
        <v>724</v>
      </c>
      <c r="B10" s="347"/>
      <c r="C10" s="347"/>
      <c r="D10" s="347"/>
      <c r="E10" s="347"/>
      <c r="F10" s="347"/>
      <c r="G10" s="347"/>
      <c r="H10" s="347"/>
      <c r="I10" s="347"/>
      <c r="J10" s="347"/>
      <c r="K10" s="347"/>
      <c r="L10" s="347"/>
      <c r="M10" s="347"/>
      <c r="N10" s="348"/>
      <c r="O10" s="30"/>
      <c r="P10" s="30"/>
      <c r="Q10"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4:O4"/>
    <mergeCell ref="A2:O2"/>
    <mergeCell ref="A8:Q8"/>
    <mergeCell ref="G1:H1"/>
    <mergeCell ref="A10:N10"/>
    <mergeCell ref="A6:N6"/>
  </mergeCells>
  <hyperlinks>
    <hyperlink ref="A1" location="Overview!A1" display="Back to Overview"/>
  </hyperlinks>
  <pageMargins left="0.39370078740157483" right="0.35433070866141736" top="0.86614173228346458" bottom="0.74803149606299213" header="0.27559055118110237" footer="0.31496062992125984"/>
  <pageSetup paperSize="9" scale="56" fitToHeight="0" orientation="landscape" r:id="rId2"/>
  <headerFooter scaleWithDoc="0">
    <oddHeader>&amp;L&amp;"Arial,Bold"Annex 6 &amp;"Arial,Regular"-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0"/>
  <sheetViews>
    <sheetView zoomScaleNormal="100" zoomScaleSheetLayoutView="100" workbookViewId="0">
      <selection activeCell="A10" sqref="A10"/>
    </sheetView>
  </sheetViews>
  <sheetFormatPr defaultRowHeight="27.75" customHeight="1" x14ac:dyDescent="0.2"/>
  <cols>
    <col min="1" max="1" width="32" style="2" customWidth="1"/>
    <col min="2" max="2" width="44.5703125" style="2" customWidth="1"/>
    <col min="3" max="4" width="18.5703125" style="3" customWidth="1"/>
    <col min="5" max="5" width="15.5703125" style="2" customWidth="1"/>
    <col min="6" max="16384" width="9.140625" style="2"/>
  </cols>
  <sheetData>
    <row r="1" spans="1:7" ht="27.75" customHeight="1" x14ac:dyDescent="0.2">
      <c r="A1" s="17" t="s">
        <v>81</v>
      </c>
      <c r="B1" s="3"/>
      <c r="C1" s="2"/>
      <c r="E1" s="10"/>
      <c r="F1" s="4"/>
      <c r="G1" s="4"/>
    </row>
    <row r="2" spans="1:7" s="11" customFormat="1" ht="39.75" customHeight="1" x14ac:dyDescent="0.2">
      <c r="A2" s="292" t="str">
        <f>Overview!B4&amp; " - Effective from "&amp;TEXT(Overview!D4,"D MMMM YYYY")&amp;" - "&amp;Overview!E4&amp;" Nodal/Zonal charges"</f>
        <v>Murphy Power Distribution Limited GSP_L - Effective from 1 April 2020 - Rev1Mar20 Nodal/Zonal charges</v>
      </c>
      <c r="B2" s="293"/>
      <c r="C2" s="293"/>
      <c r="D2" s="293"/>
    </row>
    <row r="3" spans="1:7" ht="60.75" customHeight="1" x14ac:dyDescent="0.2">
      <c r="A3" s="23" t="s">
        <v>478</v>
      </c>
      <c r="B3" s="23" t="s">
        <v>45</v>
      </c>
      <c r="C3" s="23" t="s">
        <v>451</v>
      </c>
      <c r="D3" s="23" t="s">
        <v>452</v>
      </c>
    </row>
    <row r="4" spans="1:7" ht="12.75" x14ac:dyDescent="0.2">
      <c r="A4" s="349" t="s">
        <v>724</v>
      </c>
      <c r="B4" s="350"/>
      <c r="C4" s="350"/>
      <c r="D4" s="350"/>
    </row>
    <row r="5" spans="1:7" ht="12.75" x14ac:dyDescent="0.2">
      <c r="A5" s="60"/>
      <c r="B5" s="61"/>
      <c r="C5" s="59"/>
      <c r="D5" s="59"/>
    </row>
    <row r="6" spans="1:7" ht="12.75" x14ac:dyDescent="0.2">
      <c r="A6" s="60"/>
      <c r="B6" s="61"/>
      <c r="C6" s="59"/>
      <c r="D6" s="59"/>
    </row>
    <row r="7" spans="1:7" ht="12.75" x14ac:dyDescent="0.2">
      <c r="A7" s="60"/>
      <c r="B7" s="61"/>
      <c r="C7" s="59"/>
      <c r="D7" s="59"/>
    </row>
    <row r="8" spans="1:7" ht="12.75" x14ac:dyDescent="0.2">
      <c r="A8" s="60"/>
      <c r="B8" s="61"/>
      <c r="C8" s="59"/>
      <c r="D8" s="59"/>
    </row>
    <row r="9" spans="1:7" ht="12.75" x14ac:dyDescent="0.2">
      <c r="A9" s="60"/>
      <c r="B9" s="61"/>
      <c r="C9" s="59"/>
      <c r="D9" s="59"/>
    </row>
    <row r="10" spans="1:7" ht="12.75" x14ac:dyDescent="0.2">
      <c r="A10" s="60"/>
      <c r="B10" s="61"/>
      <c r="C10" s="59"/>
      <c r="D10" s="59"/>
    </row>
    <row r="11" spans="1:7" ht="12.75" x14ac:dyDescent="0.2">
      <c r="A11" s="60"/>
      <c r="B11" s="61"/>
      <c r="C11" s="59"/>
      <c r="D11" s="59"/>
    </row>
    <row r="12" spans="1:7" ht="12.75" x14ac:dyDescent="0.2">
      <c r="A12" s="60"/>
      <c r="B12" s="61"/>
      <c r="C12" s="59"/>
      <c r="D12" s="59"/>
    </row>
    <row r="13" spans="1:7" ht="12.75" x14ac:dyDescent="0.2">
      <c r="A13" s="60"/>
      <c r="B13" s="61"/>
      <c r="C13" s="59"/>
      <c r="D13" s="59"/>
    </row>
    <row r="14" spans="1:7" ht="12.75" x14ac:dyDescent="0.2">
      <c r="A14" s="60"/>
      <c r="B14" s="61"/>
      <c r="C14" s="59"/>
      <c r="D14" s="59"/>
    </row>
    <row r="15" spans="1:7" ht="12.75" x14ac:dyDescent="0.2">
      <c r="A15" s="60"/>
      <c r="B15" s="61"/>
      <c r="C15" s="59"/>
      <c r="D15" s="59"/>
    </row>
    <row r="16" spans="1:7" ht="12.75" x14ac:dyDescent="0.2">
      <c r="A16" s="60"/>
      <c r="B16" s="61"/>
      <c r="C16" s="59"/>
      <c r="D16" s="59"/>
    </row>
    <row r="17" spans="1:4" ht="12.75" x14ac:dyDescent="0.2">
      <c r="A17" s="60"/>
      <c r="B17" s="61"/>
      <c r="C17" s="59"/>
      <c r="D17" s="59"/>
    </row>
    <row r="18" spans="1:4" ht="12.75" x14ac:dyDescent="0.2">
      <c r="A18" s="60"/>
      <c r="B18" s="61"/>
      <c r="C18" s="59"/>
      <c r="D18" s="59"/>
    </row>
    <row r="19" spans="1:4" ht="12.75" x14ac:dyDescent="0.2">
      <c r="A19" s="60"/>
      <c r="B19" s="61"/>
      <c r="C19" s="59"/>
      <c r="D19" s="59"/>
    </row>
    <row r="20" spans="1:4" ht="12.75" x14ac:dyDescent="0.2">
      <c r="A20" s="60"/>
      <c r="B20" s="61"/>
      <c r="C20" s="59"/>
      <c r="D20" s="59"/>
    </row>
    <row r="21" spans="1:4" ht="12.75" x14ac:dyDescent="0.2">
      <c r="A21" s="60"/>
      <c r="B21" s="61"/>
      <c r="C21" s="59"/>
      <c r="D21" s="59"/>
    </row>
    <row r="22" spans="1:4" ht="12.75" x14ac:dyDescent="0.2">
      <c r="A22" s="60"/>
      <c r="B22" s="61"/>
      <c r="C22" s="59"/>
      <c r="D22" s="59"/>
    </row>
    <row r="23" spans="1:4" ht="12.75" x14ac:dyDescent="0.2">
      <c r="A23" s="60"/>
      <c r="B23" s="61"/>
      <c r="C23" s="59"/>
      <c r="D23" s="59"/>
    </row>
    <row r="24" spans="1:4" ht="12.75" x14ac:dyDescent="0.2">
      <c r="A24" s="60"/>
      <c r="B24" s="61"/>
      <c r="C24" s="59"/>
      <c r="D24" s="59"/>
    </row>
    <row r="25" spans="1:4" ht="12.75" x14ac:dyDescent="0.2">
      <c r="A25" s="60"/>
      <c r="B25" s="61"/>
      <c r="C25" s="59"/>
      <c r="D25" s="59"/>
    </row>
    <row r="26" spans="1:4" ht="12.75" x14ac:dyDescent="0.2">
      <c r="A26" s="60"/>
      <c r="B26" s="61"/>
      <c r="C26" s="59"/>
      <c r="D26" s="59"/>
    </row>
    <row r="27" spans="1:4" ht="12.75" x14ac:dyDescent="0.2">
      <c r="A27" s="60"/>
      <c r="B27" s="61"/>
      <c r="C27" s="59"/>
      <c r="D27" s="59"/>
    </row>
    <row r="28" spans="1:4" ht="12.75" x14ac:dyDescent="0.2">
      <c r="A28" s="60"/>
      <c r="B28" s="61"/>
      <c r="C28" s="59"/>
      <c r="D28" s="59"/>
    </row>
    <row r="29" spans="1:4" ht="12.75" x14ac:dyDescent="0.2">
      <c r="A29" s="60"/>
      <c r="B29" s="61"/>
      <c r="C29" s="59"/>
      <c r="D29" s="59"/>
    </row>
    <row r="30" spans="1:4" ht="12.75" x14ac:dyDescent="0.2">
      <c r="A30" s="60"/>
      <c r="B30" s="61"/>
      <c r="C30" s="59"/>
      <c r="D30" s="59"/>
    </row>
    <row r="31" spans="1:4" ht="12.75" x14ac:dyDescent="0.2">
      <c r="A31" s="60"/>
      <c r="B31" s="61"/>
      <c r="C31" s="59"/>
      <c r="D31" s="59"/>
    </row>
    <row r="32" spans="1:4" ht="12.75" x14ac:dyDescent="0.2">
      <c r="A32" s="60"/>
      <c r="B32" s="61"/>
      <c r="C32" s="59"/>
      <c r="D32" s="59"/>
    </row>
    <row r="33" spans="1:4" ht="12.75" x14ac:dyDescent="0.2">
      <c r="A33" s="60"/>
      <c r="B33" s="61"/>
      <c r="C33" s="59"/>
      <c r="D33" s="59"/>
    </row>
    <row r="34" spans="1:4" ht="12.75" x14ac:dyDescent="0.2">
      <c r="A34" s="60"/>
      <c r="B34" s="61"/>
      <c r="C34" s="59"/>
      <c r="D34" s="59"/>
    </row>
    <row r="35" spans="1:4" ht="12.75" x14ac:dyDescent="0.2">
      <c r="A35" s="60"/>
      <c r="B35" s="61"/>
      <c r="C35" s="59"/>
      <c r="D35" s="59"/>
    </row>
    <row r="36" spans="1:4" ht="12.75" x14ac:dyDescent="0.2">
      <c r="A36" s="60"/>
      <c r="B36" s="61"/>
      <c r="C36" s="59"/>
      <c r="D36" s="59"/>
    </row>
    <row r="37" spans="1:4" ht="12.75" x14ac:dyDescent="0.2">
      <c r="A37" s="60"/>
      <c r="B37" s="61"/>
      <c r="C37" s="59"/>
      <c r="D37" s="59"/>
    </row>
    <row r="38" spans="1:4" ht="12.75" x14ac:dyDescent="0.2">
      <c r="A38" s="60"/>
      <c r="B38" s="61"/>
      <c r="C38" s="59"/>
      <c r="D38" s="59"/>
    </row>
    <row r="39" spans="1:4" ht="12.75" x14ac:dyDescent="0.2">
      <c r="A39" s="60"/>
      <c r="B39" s="61"/>
      <c r="C39" s="59"/>
      <c r="D39" s="59"/>
    </row>
    <row r="40" spans="1:4" ht="12.75" x14ac:dyDescent="0.2">
      <c r="A40" s="60"/>
      <c r="B40" s="61"/>
      <c r="C40" s="59"/>
      <c r="D40" s="59"/>
    </row>
    <row r="41" spans="1:4" ht="12.75" x14ac:dyDescent="0.2">
      <c r="A41" s="60"/>
      <c r="B41" s="61"/>
      <c r="C41" s="59"/>
      <c r="D41" s="59"/>
    </row>
    <row r="42" spans="1:4" ht="12.75" x14ac:dyDescent="0.2">
      <c r="A42" s="60"/>
      <c r="B42" s="61"/>
      <c r="C42" s="59"/>
      <c r="D42" s="59"/>
    </row>
    <row r="43" spans="1:4" ht="12.75" x14ac:dyDescent="0.2">
      <c r="A43" s="60"/>
      <c r="B43" s="61"/>
      <c r="C43" s="59"/>
      <c r="D43" s="59"/>
    </row>
    <row r="44" spans="1:4" ht="12.75" x14ac:dyDescent="0.2">
      <c r="A44" s="60"/>
      <c r="B44" s="61"/>
      <c r="C44" s="59"/>
      <c r="D44" s="59"/>
    </row>
    <row r="45" spans="1:4" ht="12.75" x14ac:dyDescent="0.2">
      <c r="A45" s="60"/>
      <c r="B45" s="61"/>
      <c r="C45" s="59"/>
      <c r="D45" s="59"/>
    </row>
    <row r="46" spans="1:4" ht="12.75" x14ac:dyDescent="0.2">
      <c r="A46" s="60"/>
      <c r="B46" s="61"/>
      <c r="C46" s="59"/>
      <c r="D46" s="59"/>
    </row>
    <row r="47" spans="1:4" ht="12.75" x14ac:dyDescent="0.2">
      <c r="A47" s="60"/>
      <c r="B47" s="61"/>
      <c r="C47" s="59"/>
      <c r="D47" s="59"/>
    </row>
    <row r="48" spans="1:4" ht="12.75" x14ac:dyDescent="0.2">
      <c r="A48" s="60"/>
      <c r="B48" s="61"/>
      <c r="C48" s="59"/>
      <c r="D48" s="59"/>
    </row>
    <row r="49" spans="1:4" ht="12.75" x14ac:dyDescent="0.2">
      <c r="A49" s="60"/>
      <c r="B49" s="61"/>
      <c r="C49" s="59"/>
      <c r="D49" s="59"/>
    </row>
    <row r="50" spans="1:4" ht="12.75" x14ac:dyDescent="0.2">
      <c r="A50" s="60"/>
      <c r="B50" s="61"/>
      <c r="C50" s="59"/>
      <c r="D50" s="59"/>
    </row>
    <row r="51" spans="1:4" ht="12.75" x14ac:dyDescent="0.2">
      <c r="A51" s="60"/>
      <c r="B51" s="61"/>
      <c r="C51" s="59"/>
      <c r="D51" s="59"/>
    </row>
    <row r="52" spans="1:4" ht="12.75" x14ac:dyDescent="0.2">
      <c r="A52" s="60"/>
      <c r="B52" s="61"/>
      <c r="C52" s="59"/>
      <c r="D52" s="59"/>
    </row>
    <row r="53" spans="1:4" ht="12.75" x14ac:dyDescent="0.2">
      <c r="A53" s="60"/>
      <c r="B53" s="61"/>
      <c r="C53" s="59"/>
      <c r="D53" s="59"/>
    </row>
    <row r="54" spans="1:4" ht="12.75" x14ac:dyDescent="0.2">
      <c r="A54" s="60"/>
      <c r="B54" s="61"/>
      <c r="C54" s="59"/>
      <c r="D54" s="59"/>
    </row>
    <row r="55" spans="1:4" ht="12.75" x14ac:dyDescent="0.2">
      <c r="A55" s="60"/>
      <c r="B55" s="61"/>
      <c r="C55" s="59"/>
      <c r="D55" s="59"/>
    </row>
    <row r="56" spans="1:4" ht="12.75" x14ac:dyDescent="0.2">
      <c r="A56" s="60"/>
      <c r="B56" s="61"/>
      <c r="C56" s="59"/>
      <c r="D56" s="59"/>
    </row>
    <row r="57" spans="1:4" ht="12.75" x14ac:dyDescent="0.2">
      <c r="A57" s="60"/>
      <c r="B57" s="61"/>
      <c r="C57" s="59"/>
      <c r="D57" s="59"/>
    </row>
    <row r="58" spans="1:4" ht="12.75" x14ac:dyDescent="0.2">
      <c r="A58" s="60"/>
      <c r="B58" s="61"/>
      <c r="C58" s="59"/>
      <c r="D58" s="59"/>
    </row>
    <row r="59" spans="1:4" ht="12.75" x14ac:dyDescent="0.2">
      <c r="A59" s="60"/>
      <c r="B59" s="61"/>
      <c r="C59" s="59"/>
      <c r="D59" s="59"/>
    </row>
    <row r="60" spans="1:4" ht="12.75" x14ac:dyDescent="0.2">
      <c r="A60" s="60"/>
      <c r="B60" s="61"/>
      <c r="C60" s="59"/>
      <c r="D60" s="59"/>
    </row>
    <row r="61" spans="1:4" ht="12.75" x14ac:dyDescent="0.2">
      <c r="A61" s="60"/>
      <c r="B61" s="61"/>
      <c r="C61" s="59"/>
      <c r="D61" s="59"/>
    </row>
    <row r="62" spans="1:4" ht="12.75" x14ac:dyDescent="0.2">
      <c r="A62" s="60"/>
      <c r="B62" s="61"/>
      <c r="C62" s="59"/>
      <c r="D62" s="59"/>
    </row>
    <row r="63" spans="1:4" ht="12.75" x14ac:dyDescent="0.2">
      <c r="A63" s="60"/>
      <c r="B63" s="61"/>
      <c r="C63" s="59"/>
      <c r="D63" s="59"/>
    </row>
    <row r="64" spans="1:4" ht="12.75" x14ac:dyDescent="0.2">
      <c r="A64" s="60"/>
      <c r="B64" s="61"/>
      <c r="C64" s="59"/>
      <c r="D64" s="59"/>
    </row>
    <row r="65" spans="1:4" ht="12.75" x14ac:dyDescent="0.2">
      <c r="A65" s="60"/>
      <c r="B65" s="61"/>
      <c r="C65" s="59"/>
      <c r="D65" s="59"/>
    </row>
    <row r="66" spans="1:4" ht="12.75" x14ac:dyDescent="0.2">
      <c r="A66" s="60"/>
      <c r="B66" s="61"/>
      <c r="C66" s="59"/>
      <c r="D66" s="59"/>
    </row>
    <row r="67" spans="1:4" ht="12.75" x14ac:dyDescent="0.2">
      <c r="A67" s="60"/>
      <c r="B67" s="61"/>
      <c r="C67" s="59"/>
      <c r="D67" s="59"/>
    </row>
    <row r="68" spans="1:4" ht="12.75" x14ac:dyDescent="0.2">
      <c r="A68" s="60"/>
      <c r="B68" s="61"/>
      <c r="C68" s="59"/>
      <c r="D68" s="59"/>
    </row>
    <row r="69" spans="1:4" ht="12.75" x14ac:dyDescent="0.2">
      <c r="A69" s="60"/>
      <c r="B69" s="61"/>
      <c r="C69" s="59"/>
      <c r="D69" s="59"/>
    </row>
    <row r="70" spans="1:4" ht="12.75" x14ac:dyDescent="0.2">
      <c r="A70" s="60"/>
      <c r="B70" s="61"/>
      <c r="C70" s="59"/>
      <c r="D70" s="59"/>
    </row>
    <row r="71" spans="1:4" ht="12.75" x14ac:dyDescent="0.2">
      <c r="A71" s="60"/>
      <c r="B71" s="61"/>
      <c r="C71" s="59"/>
      <c r="D71" s="59"/>
    </row>
    <row r="72" spans="1:4" ht="12.75" x14ac:dyDescent="0.2">
      <c r="A72" s="60"/>
      <c r="B72" s="61"/>
      <c r="C72" s="59"/>
      <c r="D72" s="59"/>
    </row>
    <row r="73" spans="1:4" ht="12.75" x14ac:dyDescent="0.2">
      <c r="A73" s="60"/>
      <c r="B73" s="61"/>
      <c r="C73" s="59"/>
      <c r="D73" s="59"/>
    </row>
    <row r="74" spans="1:4" ht="12.75" x14ac:dyDescent="0.2">
      <c r="A74" s="60"/>
      <c r="B74" s="61"/>
      <c r="C74" s="59"/>
      <c r="D74" s="59"/>
    </row>
    <row r="75" spans="1:4" ht="12.75" x14ac:dyDescent="0.2">
      <c r="A75" s="60"/>
      <c r="B75" s="61"/>
      <c r="C75" s="59"/>
      <c r="D75" s="59"/>
    </row>
    <row r="76" spans="1:4" ht="12.75" x14ac:dyDescent="0.2">
      <c r="A76" s="60"/>
      <c r="B76" s="61"/>
      <c r="C76" s="59"/>
      <c r="D76" s="59"/>
    </row>
    <row r="77" spans="1:4" ht="12.75" x14ac:dyDescent="0.2">
      <c r="A77" s="60"/>
      <c r="B77" s="61"/>
      <c r="C77" s="59"/>
      <c r="D77" s="59"/>
    </row>
    <row r="78" spans="1:4" ht="12.75" x14ac:dyDescent="0.2">
      <c r="A78" s="60"/>
      <c r="B78" s="61"/>
      <c r="C78" s="59"/>
      <c r="D78" s="59"/>
    </row>
    <row r="79" spans="1:4" ht="12.75" x14ac:dyDescent="0.2">
      <c r="A79" s="60"/>
      <c r="B79" s="61"/>
      <c r="C79" s="59"/>
      <c r="D79" s="59"/>
    </row>
    <row r="80" spans="1:4" ht="12.75" x14ac:dyDescent="0.2">
      <c r="A80" s="60"/>
      <c r="B80" s="61"/>
      <c r="C80" s="59"/>
      <c r="D80" s="59"/>
    </row>
    <row r="81" spans="1:4" ht="12.75" x14ac:dyDescent="0.2">
      <c r="A81" s="60"/>
      <c r="B81" s="61"/>
      <c r="C81" s="59"/>
      <c r="D81" s="59"/>
    </row>
    <row r="82" spans="1:4" ht="12.75" x14ac:dyDescent="0.2">
      <c r="A82" s="60"/>
      <c r="B82" s="61"/>
      <c r="C82" s="59"/>
      <c r="D82" s="59"/>
    </row>
    <row r="83" spans="1:4" ht="12.75" x14ac:dyDescent="0.2">
      <c r="A83" s="60"/>
      <c r="B83" s="61"/>
      <c r="C83" s="59"/>
      <c r="D83" s="59"/>
    </row>
    <row r="84" spans="1:4" ht="12.75" x14ac:dyDescent="0.2">
      <c r="A84" s="60"/>
      <c r="B84" s="61"/>
      <c r="C84" s="59"/>
      <c r="D84" s="59"/>
    </row>
    <row r="85" spans="1:4" ht="12.75" x14ac:dyDescent="0.2">
      <c r="A85" s="60"/>
      <c r="B85" s="61"/>
      <c r="C85" s="59"/>
      <c r="D85" s="59"/>
    </row>
    <row r="86" spans="1:4" ht="12.75" x14ac:dyDescent="0.2">
      <c r="A86" s="60"/>
      <c r="B86" s="61"/>
      <c r="C86" s="59"/>
      <c r="D86" s="59"/>
    </row>
    <row r="87" spans="1:4" ht="12.75" x14ac:dyDescent="0.2">
      <c r="A87" s="60"/>
      <c r="B87" s="61"/>
      <c r="C87" s="59"/>
      <c r="D87" s="59"/>
    </row>
    <row r="88" spans="1:4" ht="12.75" x14ac:dyDescent="0.2">
      <c r="A88" s="60"/>
      <c r="B88" s="61"/>
      <c r="C88" s="59"/>
      <c r="D88" s="59"/>
    </row>
    <row r="89" spans="1:4" ht="12.75" x14ac:dyDescent="0.2">
      <c r="A89" s="60"/>
      <c r="B89" s="61"/>
      <c r="C89" s="59"/>
      <c r="D89" s="59"/>
    </row>
    <row r="90" spans="1:4" ht="12.75" x14ac:dyDescent="0.2">
      <c r="A90" s="60"/>
      <c r="B90" s="61"/>
      <c r="C90" s="59"/>
      <c r="D90" s="59"/>
    </row>
    <row r="91" spans="1:4" ht="12.75" x14ac:dyDescent="0.2">
      <c r="A91" s="60"/>
      <c r="B91" s="61"/>
      <c r="C91" s="59"/>
      <c r="D91" s="59"/>
    </row>
    <row r="92" spans="1:4" ht="12.75" x14ac:dyDescent="0.2">
      <c r="A92" s="60"/>
      <c r="B92" s="61"/>
      <c r="C92" s="59"/>
      <c r="D92" s="59"/>
    </row>
    <row r="93" spans="1:4" ht="12.75" x14ac:dyDescent="0.2">
      <c r="A93" s="60"/>
      <c r="B93" s="61"/>
      <c r="C93" s="59"/>
      <c r="D93" s="59"/>
    </row>
    <row r="94" spans="1:4" ht="12.75" x14ac:dyDescent="0.2">
      <c r="A94" s="60"/>
      <c r="B94" s="61"/>
      <c r="C94" s="59"/>
      <c r="D94" s="59"/>
    </row>
    <row r="95" spans="1:4" ht="12.75" x14ac:dyDescent="0.2">
      <c r="A95" s="60"/>
      <c r="B95" s="61"/>
      <c r="C95" s="59"/>
      <c r="D95" s="59"/>
    </row>
    <row r="96" spans="1:4" ht="12.75" x14ac:dyDescent="0.2">
      <c r="A96" s="60"/>
      <c r="B96" s="61"/>
      <c r="C96" s="59"/>
      <c r="D96" s="59"/>
    </row>
    <row r="97" spans="1:4" ht="12.75" x14ac:dyDescent="0.2">
      <c r="A97" s="60"/>
      <c r="B97" s="61"/>
      <c r="C97" s="59"/>
      <c r="D97" s="59"/>
    </row>
    <row r="98" spans="1:4" ht="12.75" x14ac:dyDescent="0.2">
      <c r="A98" s="60"/>
      <c r="B98" s="61"/>
      <c r="C98" s="59"/>
      <c r="D98" s="59"/>
    </row>
    <row r="99" spans="1:4" ht="12.75" x14ac:dyDescent="0.2">
      <c r="A99" s="60"/>
      <c r="B99" s="61"/>
      <c r="C99" s="59"/>
      <c r="D99" s="59"/>
    </row>
    <row r="100" spans="1:4" ht="12.75" x14ac:dyDescent="0.2">
      <c r="A100" s="60"/>
      <c r="B100" s="61"/>
      <c r="C100" s="59"/>
      <c r="D100" s="59"/>
    </row>
    <row r="101" spans="1:4" ht="12.75" x14ac:dyDescent="0.2">
      <c r="A101" s="60"/>
      <c r="B101" s="61"/>
      <c r="C101" s="59"/>
      <c r="D101" s="59"/>
    </row>
    <row r="102" spans="1:4" ht="12.75" x14ac:dyDescent="0.2">
      <c r="A102" s="60"/>
      <c r="B102" s="61"/>
      <c r="C102" s="59"/>
      <c r="D102" s="59"/>
    </row>
    <row r="103" spans="1:4" ht="12.75" x14ac:dyDescent="0.2">
      <c r="A103" s="60"/>
      <c r="B103" s="61"/>
      <c r="C103" s="59"/>
      <c r="D103" s="59"/>
    </row>
    <row r="104" spans="1:4" ht="12.75" x14ac:dyDescent="0.2">
      <c r="A104" s="60"/>
      <c r="B104" s="61"/>
      <c r="C104" s="59"/>
      <c r="D104" s="59"/>
    </row>
    <row r="105" spans="1:4" ht="12.75" x14ac:dyDescent="0.2">
      <c r="A105" s="60"/>
      <c r="B105" s="61"/>
      <c r="C105" s="59"/>
      <c r="D105" s="59"/>
    </row>
    <row r="106" spans="1:4" ht="12.75" x14ac:dyDescent="0.2">
      <c r="A106" s="60"/>
      <c r="B106" s="61"/>
      <c r="C106" s="59"/>
      <c r="D106" s="59"/>
    </row>
    <row r="107" spans="1:4" ht="12.75" x14ac:dyDescent="0.2">
      <c r="A107" s="60"/>
      <c r="B107" s="61"/>
      <c r="C107" s="59"/>
      <c r="D107" s="59"/>
    </row>
    <row r="108" spans="1:4" ht="12.75" x14ac:dyDescent="0.2">
      <c r="A108" s="60"/>
      <c r="B108" s="61"/>
      <c r="C108" s="59"/>
      <c r="D108" s="59"/>
    </row>
    <row r="109" spans="1:4" ht="12.75" x14ac:dyDescent="0.2">
      <c r="A109" s="60"/>
      <c r="B109" s="61"/>
      <c r="C109" s="59"/>
      <c r="D109" s="59"/>
    </row>
    <row r="110" spans="1:4" ht="12.75" x14ac:dyDescent="0.2">
      <c r="A110" s="60"/>
      <c r="B110" s="61"/>
      <c r="C110" s="59"/>
      <c r="D110" s="59"/>
    </row>
    <row r="111" spans="1:4" ht="12.75" x14ac:dyDescent="0.2">
      <c r="A111" s="60"/>
      <c r="B111" s="61"/>
      <c r="C111" s="59"/>
      <c r="D111" s="59"/>
    </row>
    <row r="112" spans="1:4" ht="12.75" x14ac:dyDescent="0.2">
      <c r="A112" s="60"/>
      <c r="B112" s="61"/>
      <c r="C112" s="59"/>
      <c r="D112" s="59"/>
    </row>
    <row r="113" spans="1:4" ht="12.75" x14ac:dyDescent="0.2">
      <c r="A113" s="60"/>
      <c r="B113" s="61"/>
      <c r="C113" s="59"/>
      <c r="D113" s="59"/>
    </row>
    <row r="114" spans="1:4" ht="12.75" x14ac:dyDescent="0.2">
      <c r="A114" s="60"/>
      <c r="B114" s="61"/>
      <c r="C114" s="59"/>
      <c r="D114" s="59"/>
    </row>
    <row r="115" spans="1:4" ht="12.75" x14ac:dyDescent="0.2">
      <c r="A115" s="60"/>
      <c r="B115" s="61"/>
      <c r="C115" s="59"/>
      <c r="D115" s="59"/>
    </row>
    <row r="116" spans="1:4" ht="12.75" x14ac:dyDescent="0.2">
      <c r="A116" s="60"/>
      <c r="B116" s="61"/>
      <c r="C116" s="59"/>
      <c r="D116" s="59"/>
    </row>
    <row r="117" spans="1:4" ht="12.75" x14ac:dyDescent="0.2">
      <c r="A117" s="60"/>
      <c r="B117" s="61"/>
      <c r="C117" s="59"/>
      <c r="D117" s="59"/>
    </row>
    <row r="118" spans="1:4" ht="12.75" x14ac:dyDescent="0.2">
      <c r="A118" s="60"/>
      <c r="B118" s="61"/>
      <c r="C118" s="59"/>
      <c r="D118" s="59"/>
    </row>
    <row r="119" spans="1:4" ht="12.75" x14ac:dyDescent="0.2">
      <c r="A119" s="60"/>
      <c r="B119" s="61"/>
      <c r="C119" s="59"/>
      <c r="D119" s="59"/>
    </row>
    <row r="120" spans="1:4" ht="12.75" x14ac:dyDescent="0.2">
      <c r="A120" s="60"/>
      <c r="B120" s="61"/>
      <c r="C120" s="59"/>
      <c r="D120" s="59"/>
    </row>
    <row r="121" spans="1:4" ht="12.75" x14ac:dyDescent="0.2">
      <c r="A121" s="60"/>
      <c r="B121" s="61"/>
      <c r="C121" s="59"/>
      <c r="D121" s="59"/>
    </row>
    <row r="122" spans="1:4" ht="12.75" x14ac:dyDescent="0.2">
      <c r="A122" s="60"/>
      <c r="B122" s="61"/>
      <c r="C122" s="59"/>
      <c r="D122" s="59"/>
    </row>
    <row r="123" spans="1:4" ht="12.75" x14ac:dyDescent="0.2">
      <c r="A123" s="60"/>
      <c r="B123" s="61"/>
      <c r="C123" s="59"/>
      <c r="D123" s="59"/>
    </row>
    <row r="124" spans="1:4" ht="12.75" x14ac:dyDescent="0.2">
      <c r="A124" s="60"/>
      <c r="B124" s="61"/>
      <c r="C124" s="59"/>
      <c r="D124" s="59"/>
    </row>
    <row r="125" spans="1:4" ht="12.75" x14ac:dyDescent="0.2">
      <c r="A125" s="60"/>
      <c r="B125" s="61"/>
      <c r="C125" s="59"/>
      <c r="D125" s="59"/>
    </row>
    <row r="126" spans="1:4" ht="12.75" x14ac:dyDescent="0.2">
      <c r="A126" s="60"/>
      <c r="B126" s="61"/>
      <c r="C126" s="59"/>
      <c r="D126" s="59"/>
    </row>
    <row r="127" spans="1:4" ht="12.75" x14ac:dyDescent="0.2">
      <c r="A127" s="60"/>
      <c r="B127" s="61"/>
      <c r="C127" s="59"/>
      <c r="D127" s="59"/>
    </row>
    <row r="128" spans="1:4" ht="12.75" x14ac:dyDescent="0.2">
      <c r="A128" s="60"/>
      <c r="B128" s="61"/>
      <c r="C128" s="59"/>
      <c r="D128" s="59"/>
    </row>
    <row r="129" spans="1:4" ht="12.75" x14ac:dyDescent="0.2">
      <c r="A129" s="60"/>
      <c r="B129" s="61"/>
      <c r="C129" s="59"/>
      <c r="D129" s="59"/>
    </row>
    <row r="130" spans="1:4" ht="12.75" x14ac:dyDescent="0.2">
      <c r="A130" s="60"/>
      <c r="B130" s="61"/>
      <c r="C130" s="59"/>
      <c r="D130" s="59"/>
    </row>
    <row r="131" spans="1:4" ht="12.75" x14ac:dyDescent="0.2">
      <c r="A131" s="60"/>
      <c r="B131" s="61"/>
      <c r="C131" s="59"/>
      <c r="D131" s="59"/>
    </row>
    <row r="132" spans="1:4" ht="12.75" x14ac:dyDescent="0.2">
      <c r="A132" s="60"/>
      <c r="B132" s="61"/>
      <c r="C132" s="59"/>
      <c r="D132" s="59"/>
    </row>
    <row r="133" spans="1:4" ht="12.75" x14ac:dyDescent="0.2">
      <c r="A133" s="60"/>
      <c r="B133" s="61"/>
      <c r="C133" s="59"/>
      <c r="D133" s="59"/>
    </row>
    <row r="134" spans="1:4" ht="12.75" x14ac:dyDescent="0.2">
      <c r="A134" s="60"/>
      <c r="B134" s="61"/>
      <c r="C134" s="59"/>
      <c r="D134" s="59"/>
    </row>
    <row r="135" spans="1:4" ht="12.75" x14ac:dyDescent="0.2">
      <c r="A135" s="60"/>
      <c r="B135" s="61"/>
      <c r="C135" s="59"/>
      <c r="D135" s="59"/>
    </row>
    <row r="136" spans="1:4" ht="12.75" x14ac:dyDescent="0.2">
      <c r="A136" s="60"/>
      <c r="B136" s="61"/>
      <c r="C136" s="59"/>
      <c r="D136" s="59"/>
    </row>
    <row r="137" spans="1:4" ht="12.75" x14ac:dyDescent="0.2">
      <c r="A137" s="60"/>
      <c r="B137" s="61"/>
      <c r="C137" s="59"/>
      <c r="D137" s="59"/>
    </row>
    <row r="138" spans="1:4" ht="12.75" x14ac:dyDescent="0.2">
      <c r="A138" s="60"/>
      <c r="B138" s="61"/>
      <c r="C138" s="59"/>
      <c r="D138" s="59"/>
    </row>
    <row r="139" spans="1:4" ht="12.75" x14ac:dyDescent="0.2">
      <c r="A139" s="60"/>
      <c r="B139" s="61"/>
      <c r="C139" s="59"/>
      <c r="D139" s="59"/>
    </row>
    <row r="140" spans="1:4" ht="12.75" x14ac:dyDescent="0.2">
      <c r="A140" s="60"/>
      <c r="B140" s="61"/>
      <c r="C140" s="59"/>
      <c r="D140" s="59"/>
    </row>
    <row r="141" spans="1:4" ht="12.75" x14ac:dyDescent="0.2">
      <c r="A141" s="60"/>
      <c r="B141" s="61"/>
      <c r="C141" s="59"/>
      <c r="D141" s="59"/>
    </row>
    <row r="142" spans="1:4" ht="12.75" x14ac:dyDescent="0.2">
      <c r="A142" s="60"/>
      <c r="B142" s="61"/>
      <c r="C142" s="59"/>
      <c r="D142" s="59"/>
    </row>
    <row r="143" spans="1:4" ht="12.75" x14ac:dyDescent="0.2">
      <c r="A143" s="60"/>
      <c r="B143" s="61"/>
      <c r="C143" s="59"/>
      <c r="D143" s="59"/>
    </row>
    <row r="144" spans="1:4" ht="12.75" x14ac:dyDescent="0.2">
      <c r="A144" s="60"/>
      <c r="B144" s="61"/>
      <c r="C144" s="59"/>
      <c r="D144" s="59"/>
    </row>
    <row r="145" spans="1:4" ht="12.75" x14ac:dyDescent="0.2">
      <c r="A145" s="60"/>
      <c r="B145" s="61"/>
      <c r="C145" s="59"/>
      <c r="D145" s="59"/>
    </row>
    <row r="146" spans="1:4" ht="12.75" x14ac:dyDescent="0.2">
      <c r="A146" s="60"/>
      <c r="B146" s="61"/>
      <c r="C146" s="59"/>
      <c r="D146" s="59"/>
    </row>
    <row r="147" spans="1:4" ht="12.75" x14ac:dyDescent="0.2">
      <c r="A147" s="60"/>
      <c r="B147" s="61"/>
      <c r="C147" s="59"/>
      <c r="D147" s="59"/>
    </row>
    <row r="148" spans="1:4" ht="12.75" x14ac:dyDescent="0.2">
      <c r="A148" s="60"/>
      <c r="B148" s="61"/>
      <c r="C148" s="59"/>
      <c r="D148" s="59"/>
    </row>
    <row r="149" spans="1:4" ht="12.75" x14ac:dyDescent="0.2">
      <c r="A149" s="60"/>
      <c r="B149" s="61"/>
      <c r="C149" s="59"/>
      <c r="D149" s="59"/>
    </row>
    <row r="150" spans="1:4" ht="12.75" x14ac:dyDescent="0.2">
      <c r="A150" s="60"/>
      <c r="B150" s="61"/>
      <c r="C150" s="59"/>
      <c r="D150" s="59"/>
    </row>
    <row r="151" spans="1:4" ht="12.75" x14ac:dyDescent="0.2">
      <c r="A151" s="60"/>
      <c r="B151" s="61"/>
      <c r="C151" s="59"/>
      <c r="D151" s="59"/>
    </row>
    <row r="152" spans="1:4" ht="12.75" x14ac:dyDescent="0.2">
      <c r="A152" s="60"/>
      <c r="B152" s="61"/>
      <c r="C152" s="59"/>
      <c r="D152" s="59"/>
    </row>
    <row r="153" spans="1:4" ht="12.75" x14ac:dyDescent="0.2">
      <c r="A153" s="60"/>
      <c r="B153" s="61"/>
      <c r="C153" s="59"/>
      <c r="D153" s="59"/>
    </row>
    <row r="154" spans="1:4" ht="12.75" x14ac:dyDescent="0.2">
      <c r="A154" s="60"/>
      <c r="B154" s="61"/>
      <c r="C154" s="59"/>
      <c r="D154" s="59"/>
    </row>
    <row r="155" spans="1:4" ht="12.75" x14ac:dyDescent="0.2">
      <c r="A155" s="60"/>
      <c r="B155" s="61"/>
      <c r="C155" s="59"/>
      <c r="D155" s="59"/>
    </row>
    <row r="156" spans="1:4" ht="12.75" x14ac:dyDescent="0.2">
      <c r="A156" s="60"/>
      <c r="B156" s="61"/>
      <c r="C156" s="59"/>
      <c r="D156" s="59"/>
    </row>
    <row r="157" spans="1:4" ht="12.75" x14ac:dyDescent="0.2">
      <c r="A157" s="60"/>
      <c r="B157" s="61"/>
      <c r="C157" s="59"/>
      <c r="D157" s="59"/>
    </row>
    <row r="158" spans="1:4" ht="12.75" x14ac:dyDescent="0.2">
      <c r="A158" s="60"/>
      <c r="B158" s="61"/>
      <c r="C158" s="59"/>
      <c r="D158" s="59"/>
    </row>
    <row r="159" spans="1:4" ht="12.75" x14ac:dyDescent="0.2">
      <c r="A159" s="60"/>
      <c r="B159" s="61"/>
      <c r="C159" s="59"/>
      <c r="D159" s="59"/>
    </row>
    <row r="160" spans="1:4" ht="12.75" x14ac:dyDescent="0.2">
      <c r="A160" s="60"/>
      <c r="B160" s="61"/>
      <c r="C160" s="59"/>
      <c r="D160" s="59"/>
    </row>
    <row r="161" spans="1:4" ht="12.75" x14ac:dyDescent="0.2">
      <c r="A161" s="60"/>
      <c r="B161" s="61"/>
      <c r="C161" s="59"/>
      <c r="D161" s="59"/>
    </row>
    <row r="162" spans="1:4" ht="12.75" x14ac:dyDescent="0.2">
      <c r="A162" s="60"/>
      <c r="B162" s="61"/>
      <c r="C162" s="59"/>
      <c r="D162" s="59"/>
    </row>
    <row r="163" spans="1:4" ht="12.75" x14ac:dyDescent="0.2">
      <c r="A163" s="60"/>
      <c r="B163" s="61"/>
      <c r="C163" s="59"/>
      <c r="D163" s="59"/>
    </row>
    <row r="164" spans="1:4" ht="12.75" x14ac:dyDescent="0.2">
      <c r="A164" s="60"/>
      <c r="B164" s="61"/>
      <c r="C164" s="59"/>
      <c r="D164" s="59"/>
    </row>
    <row r="165" spans="1:4" ht="12.75" x14ac:dyDescent="0.2">
      <c r="A165" s="60"/>
      <c r="B165" s="61"/>
      <c r="C165" s="59"/>
      <c r="D165" s="59"/>
    </row>
    <row r="166" spans="1:4" ht="12.75" x14ac:dyDescent="0.2">
      <c r="A166" s="60"/>
      <c r="B166" s="61"/>
      <c r="C166" s="59"/>
      <c r="D166" s="59"/>
    </row>
    <row r="167" spans="1:4" ht="12.75" x14ac:dyDescent="0.2">
      <c r="A167" s="60"/>
      <c r="B167" s="61"/>
      <c r="C167" s="59"/>
      <c r="D167" s="59"/>
    </row>
    <row r="168" spans="1:4" ht="12.75" x14ac:dyDescent="0.2">
      <c r="A168" s="60"/>
      <c r="B168" s="61"/>
      <c r="C168" s="59"/>
      <c r="D168" s="59"/>
    </row>
    <row r="169" spans="1:4" ht="12.75" x14ac:dyDescent="0.2">
      <c r="A169" s="60"/>
      <c r="B169" s="61"/>
      <c r="C169" s="59"/>
      <c r="D169" s="59"/>
    </row>
    <row r="170" spans="1:4" ht="12.75" x14ac:dyDescent="0.2">
      <c r="A170" s="60"/>
      <c r="B170" s="61"/>
      <c r="C170" s="59"/>
      <c r="D170" s="59"/>
    </row>
    <row r="171" spans="1:4" ht="12.75" x14ac:dyDescent="0.2">
      <c r="A171" s="60"/>
      <c r="B171" s="61"/>
      <c r="C171" s="59"/>
      <c r="D171" s="59"/>
    </row>
    <row r="172" spans="1:4" ht="12.75" x14ac:dyDescent="0.2">
      <c r="A172" s="60"/>
      <c r="B172" s="61"/>
      <c r="C172" s="59"/>
      <c r="D172" s="59"/>
    </row>
    <row r="173" spans="1:4" ht="12.75" x14ac:dyDescent="0.2">
      <c r="A173" s="60"/>
      <c r="B173" s="61"/>
      <c r="C173" s="59"/>
      <c r="D173" s="59"/>
    </row>
    <row r="174" spans="1:4" ht="12.75" x14ac:dyDescent="0.2">
      <c r="A174" s="60"/>
      <c r="B174" s="61"/>
      <c r="C174" s="59"/>
      <c r="D174" s="59"/>
    </row>
    <row r="175" spans="1:4" ht="12.75" x14ac:dyDescent="0.2">
      <c r="A175" s="60"/>
      <c r="B175" s="61"/>
      <c r="C175" s="59"/>
      <c r="D175" s="59"/>
    </row>
    <row r="176" spans="1:4" ht="12.75" x14ac:dyDescent="0.2">
      <c r="A176" s="60"/>
      <c r="B176" s="61"/>
      <c r="C176" s="59"/>
      <c r="D176" s="59"/>
    </row>
    <row r="177" spans="1:4" ht="12.75" x14ac:dyDescent="0.2">
      <c r="A177" s="60"/>
      <c r="B177" s="61"/>
      <c r="C177" s="59"/>
      <c r="D177" s="59"/>
    </row>
    <row r="178" spans="1:4" ht="12.75" x14ac:dyDescent="0.2">
      <c r="A178" s="60"/>
      <c r="B178" s="61"/>
      <c r="C178" s="59"/>
      <c r="D178" s="59"/>
    </row>
    <row r="179" spans="1:4" ht="12.75" x14ac:dyDescent="0.2">
      <c r="A179" s="60"/>
      <c r="B179" s="61"/>
      <c r="C179" s="59"/>
      <c r="D179" s="59"/>
    </row>
    <row r="180" spans="1:4" ht="12.75" x14ac:dyDescent="0.2">
      <c r="A180" s="60"/>
      <c r="B180" s="61"/>
      <c r="C180" s="59"/>
      <c r="D180" s="59"/>
    </row>
    <row r="181" spans="1:4" ht="12.75" x14ac:dyDescent="0.2">
      <c r="A181" s="60"/>
      <c r="B181" s="61"/>
      <c r="C181" s="59"/>
      <c r="D181" s="59"/>
    </row>
    <row r="182" spans="1:4" ht="12.75" x14ac:dyDescent="0.2">
      <c r="A182" s="60"/>
      <c r="B182" s="61"/>
      <c r="C182" s="59"/>
      <c r="D182" s="59"/>
    </row>
    <row r="183" spans="1:4" ht="12.75" x14ac:dyDescent="0.2">
      <c r="A183" s="60"/>
      <c r="B183" s="61"/>
      <c r="C183" s="59"/>
      <c r="D183" s="59"/>
    </row>
    <row r="184" spans="1:4" ht="12.75" x14ac:dyDescent="0.2">
      <c r="A184" s="60"/>
      <c r="B184" s="61"/>
      <c r="C184" s="59"/>
      <c r="D184" s="59"/>
    </row>
    <row r="185" spans="1:4" ht="12.75" x14ac:dyDescent="0.2">
      <c r="A185" s="60"/>
      <c r="B185" s="61"/>
      <c r="C185" s="59"/>
      <c r="D185" s="59"/>
    </row>
    <row r="186" spans="1:4" ht="12.75" x14ac:dyDescent="0.2">
      <c r="A186" s="60"/>
      <c r="B186" s="61"/>
      <c r="C186" s="59"/>
      <c r="D186" s="59"/>
    </row>
    <row r="187" spans="1:4" ht="12.75" x14ac:dyDescent="0.2">
      <c r="A187" s="60"/>
      <c r="B187" s="61"/>
      <c r="C187" s="59"/>
      <c r="D187" s="59"/>
    </row>
    <row r="188" spans="1:4" ht="12.75" x14ac:dyDescent="0.2">
      <c r="A188" s="60"/>
      <c r="B188" s="61"/>
      <c r="C188" s="59"/>
      <c r="D188" s="59"/>
    </row>
    <row r="189" spans="1:4" ht="12.75" x14ac:dyDescent="0.2">
      <c r="A189" s="60"/>
      <c r="B189" s="61"/>
      <c r="C189" s="59"/>
      <c r="D189" s="59"/>
    </row>
    <row r="190" spans="1:4" ht="12.75" x14ac:dyDescent="0.2">
      <c r="A190" s="60"/>
      <c r="B190" s="61"/>
      <c r="C190" s="59"/>
      <c r="D190" s="59"/>
    </row>
    <row r="191" spans="1:4" ht="12.75" x14ac:dyDescent="0.2">
      <c r="A191" s="60"/>
      <c r="B191" s="61"/>
      <c r="C191" s="59"/>
      <c r="D191" s="59"/>
    </row>
    <row r="192" spans="1:4" ht="12.75" x14ac:dyDescent="0.2">
      <c r="A192" s="60"/>
      <c r="B192" s="61"/>
      <c r="C192" s="59"/>
      <c r="D192" s="59"/>
    </row>
    <row r="193" spans="1:4" ht="12.75" x14ac:dyDescent="0.2">
      <c r="A193" s="60"/>
      <c r="B193" s="61"/>
      <c r="C193" s="59"/>
      <c r="D193" s="59"/>
    </row>
    <row r="194" spans="1:4" ht="12.75" x14ac:dyDescent="0.2">
      <c r="A194" s="60"/>
      <c r="B194" s="61"/>
      <c r="C194" s="59"/>
      <c r="D194" s="59"/>
    </row>
    <row r="195" spans="1:4" ht="12.75" x14ac:dyDescent="0.2">
      <c r="A195" s="60"/>
      <c r="B195" s="61"/>
      <c r="C195" s="59"/>
      <c r="D195" s="59"/>
    </row>
    <row r="196" spans="1:4" ht="12.75" x14ac:dyDescent="0.2">
      <c r="A196" s="60"/>
      <c r="B196" s="61"/>
      <c r="C196" s="59"/>
      <c r="D196" s="59"/>
    </row>
    <row r="197" spans="1:4" ht="12.75" x14ac:dyDescent="0.2">
      <c r="A197" s="60"/>
      <c r="B197" s="61"/>
      <c r="C197" s="59"/>
      <c r="D197" s="59"/>
    </row>
    <row r="198" spans="1:4" ht="12.75" x14ac:dyDescent="0.2">
      <c r="A198" s="60"/>
      <c r="B198" s="61"/>
      <c r="C198" s="59"/>
      <c r="D198" s="59"/>
    </row>
    <row r="199" spans="1:4" ht="12.75" x14ac:dyDescent="0.2">
      <c r="A199" s="60"/>
      <c r="B199" s="61"/>
      <c r="C199" s="59"/>
      <c r="D199" s="59"/>
    </row>
    <row r="200" spans="1:4" ht="12.75" x14ac:dyDescent="0.2">
      <c r="A200" s="60"/>
      <c r="B200" s="61"/>
      <c r="C200" s="59"/>
      <c r="D200" s="59"/>
    </row>
    <row r="201" spans="1:4" ht="12.75" x14ac:dyDescent="0.2">
      <c r="A201" s="60"/>
      <c r="B201" s="61"/>
      <c r="C201" s="59"/>
      <c r="D201" s="59"/>
    </row>
    <row r="202" spans="1:4" ht="12.75" x14ac:dyDescent="0.2">
      <c r="A202" s="60"/>
      <c r="B202" s="61"/>
      <c r="C202" s="59"/>
      <c r="D202" s="59"/>
    </row>
    <row r="203" spans="1:4" ht="12.75" x14ac:dyDescent="0.2">
      <c r="A203" s="60"/>
      <c r="B203" s="61"/>
      <c r="C203" s="59"/>
      <c r="D203" s="59"/>
    </row>
    <row r="204" spans="1:4" ht="12.75" x14ac:dyDescent="0.2">
      <c r="A204" s="60"/>
      <c r="B204" s="61"/>
      <c r="C204" s="59"/>
      <c r="D204" s="59"/>
    </row>
    <row r="205" spans="1:4" ht="12.75" x14ac:dyDescent="0.2">
      <c r="A205" s="60"/>
      <c r="B205" s="61"/>
      <c r="C205" s="59"/>
      <c r="D205" s="59"/>
    </row>
    <row r="206" spans="1:4" ht="12.75" x14ac:dyDescent="0.2">
      <c r="A206" s="60"/>
      <c r="B206" s="61"/>
      <c r="C206" s="59"/>
      <c r="D206" s="59"/>
    </row>
    <row r="207" spans="1:4" ht="12.75" x14ac:dyDescent="0.2">
      <c r="A207" s="60"/>
      <c r="B207" s="61"/>
      <c r="C207" s="59"/>
      <c r="D207" s="59"/>
    </row>
    <row r="208" spans="1:4" ht="12.75" x14ac:dyDescent="0.2">
      <c r="A208" s="60"/>
      <c r="B208" s="61"/>
      <c r="C208" s="59"/>
      <c r="D208" s="59"/>
    </row>
    <row r="209" spans="1:4" ht="12.75" x14ac:dyDescent="0.2">
      <c r="A209" s="60"/>
      <c r="B209" s="61"/>
      <c r="C209" s="59"/>
      <c r="D209" s="59"/>
    </row>
    <row r="210" spans="1:4" ht="12.75" x14ac:dyDescent="0.2">
      <c r="A210" s="60"/>
      <c r="B210" s="61"/>
      <c r="C210" s="59"/>
      <c r="D210" s="59"/>
    </row>
    <row r="211" spans="1:4" ht="12.75" x14ac:dyDescent="0.2">
      <c r="A211" s="60"/>
      <c r="B211" s="61"/>
      <c r="C211" s="59"/>
      <c r="D211" s="59"/>
    </row>
    <row r="212" spans="1:4" ht="12.75" x14ac:dyDescent="0.2">
      <c r="A212" s="60"/>
      <c r="B212" s="61"/>
      <c r="C212" s="59"/>
      <c r="D212" s="59"/>
    </row>
    <row r="213" spans="1:4" ht="12.75" x14ac:dyDescent="0.2">
      <c r="A213" s="60"/>
      <c r="B213" s="61"/>
      <c r="C213" s="59"/>
      <c r="D213" s="59"/>
    </row>
    <row r="214" spans="1:4" ht="12.75" x14ac:dyDescent="0.2">
      <c r="A214" s="60"/>
      <c r="B214" s="61"/>
      <c r="C214" s="59"/>
      <c r="D214" s="59"/>
    </row>
    <row r="215" spans="1:4" ht="12.75" x14ac:dyDescent="0.2">
      <c r="A215" s="60"/>
      <c r="B215" s="61"/>
      <c r="C215" s="59"/>
      <c r="D215" s="59"/>
    </row>
    <row r="216" spans="1:4" ht="12.75" x14ac:dyDescent="0.2">
      <c r="A216" s="60"/>
      <c r="B216" s="61"/>
      <c r="C216" s="59"/>
      <c r="D216" s="59"/>
    </row>
    <row r="217" spans="1:4" ht="12.75" x14ac:dyDescent="0.2">
      <c r="A217" s="60"/>
      <c r="B217" s="61"/>
      <c r="C217" s="59"/>
      <c r="D217" s="59"/>
    </row>
    <row r="218" spans="1:4" ht="12.75" x14ac:dyDescent="0.2">
      <c r="A218" s="60"/>
      <c r="B218" s="61"/>
      <c r="C218" s="59"/>
      <c r="D218" s="59"/>
    </row>
    <row r="219" spans="1:4" ht="12.75" x14ac:dyDescent="0.2">
      <c r="A219" s="60"/>
      <c r="B219" s="61"/>
      <c r="C219" s="59"/>
      <c r="D219" s="59"/>
    </row>
    <row r="220" spans="1:4" ht="12.75" x14ac:dyDescent="0.2">
      <c r="A220" s="60"/>
      <c r="B220" s="61"/>
      <c r="C220" s="59"/>
      <c r="D220" s="59"/>
    </row>
    <row r="221" spans="1:4" ht="12.75" x14ac:dyDescent="0.2">
      <c r="A221" s="60"/>
      <c r="B221" s="61"/>
      <c r="C221" s="59"/>
      <c r="D221" s="59"/>
    </row>
    <row r="222" spans="1:4" ht="12.75" x14ac:dyDescent="0.2">
      <c r="A222" s="60"/>
      <c r="B222" s="61"/>
      <c r="C222" s="59"/>
      <c r="D222" s="59"/>
    </row>
    <row r="223" spans="1:4" ht="12.75" x14ac:dyDescent="0.2">
      <c r="A223" s="60"/>
      <c r="B223" s="61"/>
      <c r="C223" s="59"/>
      <c r="D223" s="59"/>
    </row>
    <row r="224" spans="1:4" ht="12.75" x14ac:dyDescent="0.2">
      <c r="A224" s="60"/>
      <c r="B224" s="61"/>
      <c r="C224" s="59"/>
      <c r="D224" s="59"/>
    </row>
    <row r="225" spans="1:4" ht="12.75" x14ac:dyDescent="0.2">
      <c r="A225" s="60"/>
      <c r="B225" s="61"/>
      <c r="C225" s="59"/>
      <c r="D225" s="59"/>
    </row>
    <row r="226" spans="1:4" ht="12.75" x14ac:dyDescent="0.2">
      <c r="A226" s="60"/>
      <c r="B226" s="61"/>
      <c r="C226" s="59"/>
      <c r="D226" s="59"/>
    </row>
    <row r="227" spans="1:4" ht="12.75" x14ac:dyDescent="0.2">
      <c r="A227" s="60"/>
      <c r="B227" s="61"/>
      <c r="C227" s="59"/>
      <c r="D227" s="59"/>
    </row>
    <row r="228" spans="1:4" ht="12.75" x14ac:dyDescent="0.2">
      <c r="A228" s="60"/>
      <c r="B228" s="61"/>
      <c r="C228" s="59"/>
      <c r="D228" s="59"/>
    </row>
    <row r="229" spans="1:4" ht="12.75" x14ac:dyDescent="0.2">
      <c r="A229" s="60"/>
      <c r="B229" s="61"/>
      <c r="C229" s="59"/>
      <c r="D229" s="59"/>
    </row>
    <row r="230" spans="1:4" ht="12.75" x14ac:dyDescent="0.2">
      <c r="A230" s="60"/>
      <c r="B230" s="61"/>
      <c r="C230" s="59"/>
      <c r="D230" s="59"/>
    </row>
    <row r="231" spans="1:4" ht="12.75" x14ac:dyDescent="0.2">
      <c r="A231" s="60"/>
      <c r="B231" s="61"/>
      <c r="C231" s="59"/>
      <c r="D231" s="59"/>
    </row>
    <row r="232" spans="1:4" ht="12.75" x14ac:dyDescent="0.2">
      <c r="A232" s="60"/>
      <c r="B232" s="61"/>
      <c r="C232" s="59"/>
      <c r="D232" s="59"/>
    </row>
    <row r="233" spans="1:4" ht="12.75" x14ac:dyDescent="0.2">
      <c r="A233" s="60"/>
      <c r="B233" s="61"/>
      <c r="C233" s="59"/>
      <c r="D233" s="59"/>
    </row>
    <row r="234" spans="1:4" ht="12.75" x14ac:dyDescent="0.2">
      <c r="A234" s="60"/>
      <c r="B234" s="61"/>
      <c r="C234" s="59"/>
      <c r="D234" s="59"/>
    </row>
    <row r="235" spans="1:4" ht="12.75" x14ac:dyDescent="0.2">
      <c r="A235" s="60"/>
      <c r="B235" s="61"/>
      <c r="C235" s="59"/>
      <c r="D235" s="59"/>
    </row>
    <row r="236" spans="1:4" ht="12.75" x14ac:dyDescent="0.2">
      <c r="A236" s="60"/>
      <c r="B236" s="61"/>
      <c r="C236" s="59"/>
      <c r="D236" s="59"/>
    </row>
    <row r="237" spans="1:4" ht="12.75" x14ac:dyDescent="0.2">
      <c r="A237" s="60"/>
      <c r="B237" s="61"/>
      <c r="C237" s="59"/>
      <c r="D237" s="59"/>
    </row>
    <row r="238" spans="1:4" ht="12.75" x14ac:dyDescent="0.2">
      <c r="A238" s="60"/>
      <c r="B238" s="61"/>
      <c r="C238" s="59"/>
      <c r="D238" s="59"/>
    </row>
    <row r="239" spans="1:4" ht="12.75" x14ac:dyDescent="0.2">
      <c r="A239" s="60"/>
      <c r="B239" s="61"/>
      <c r="C239" s="59"/>
      <c r="D239" s="59"/>
    </row>
    <row r="240" spans="1:4" ht="12.75" x14ac:dyDescent="0.2">
      <c r="A240" s="60"/>
      <c r="B240" s="61"/>
      <c r="C240" s="59"/>
      <c r="D240" s="59"/>
    </row>
    <row r="241" spans="1:4" ht="12.75" x14ac:dyDescent="0.2">
      <c r="A241" s="60"/>
      <c r="B241" s="61"/>
      <c r="C241" s="59"/>
      <c r="D241" s="59"/>
    </row>
    <row r="242" spans="1:4" ht="12.75" x14ac:dyDescent="0.2">
      <c r="A242" s="60"/>
      <c r="B242" s="61"/>
      <c r="C242" s="59"/>
      <c r="D242" s="59"/>
    </row>
    <row r="243" spans="1:4" ht="12.75" x14ac:dyDescent="0.2">
      <c r="A243" s="60"/>
      <c r="B243" s="61"/>
      <c r="C243" s="59"/>
      <c r="D243" s="59"/>
    </row>
    <row r="244" spans="1:4" ht="12.75" x14ac:dyDescent="0.2">
      <c r="A244" s="60"/>
      <c r="B244" s="61"/>
      <c r="C244" s="59"/>
      <c r="D244" s="59"/>
    </row>
    <row r="245" spans="1:4" ht="12.75" x14ac:dyDescent="0.2">
      <c r="A245" s="60"/>
      <c r="B245" s="61"/>
      <c r="C245" s="59"/>
      <c r="D245" s="59"/>
    </row>
    <row r="246" spans="1:4" ht="12.75" x14ac:dyDescent="0.2">
      <c r="A246" s="60"/>
      <c r="B246" s="61"/>
      <c r="C246" s="59"/>
      <c r="D246" s="59"/>
    </row>
    <row r="247" spans="1:4" ht="12.75" x14ac:dyDescent="0.2">
      <c r="A247" s="60"/>
      <c r="B247" s="61"/>
      <c r="C247" s="59"/>
      <c r="D247" s="59"/>
    </row>
    <row r="248" spans="1:4" ht="12.75" x14ac:dyDescent="0.2">
      <c r="A248" s="60"/>
      <c r="B248" s="61"/>
      <c r="C248" s="59"/>
      <c r="D248" s="59"/>
    </row>
    <row r="249" spans="1:4" ht="12.75" x14ac:dyDescent="0.2">
      <c r="A249" s="60"/>
      <c r="B249" s="61"/>
      <c r="C249" s="59"/>
      <c r="D249" s="59"/>
    </row>
    <row r="250" spans="1:4" ht="12.75" x14ac:dyDescent="0.2">
      <c r="A250" s="60"/>
      <c r="B250" s="61"/>
      <c r="C250" s="59"/>
      <c r="D250" s="59"/>
    </row>
    <row r="251" spans="1:4" ht="12.75" x14ac:dyDescent="0.2">
      <c r="A251" s="60"/>
      <c r="B251" s="61"/>
      <c r="C251" s="59"/>
      <c r="D251" s="59"/>
    </row>
    <row r="252" spans="1:4" ht="12.75" x14ac:dyDescent="0.2">
      <c r="A252" s="60"/>
      <c r="B252" s="61"/>
      <c r="C252" s="59"/>
      <c r="D252" s="59"/>
    </row>
    <row r="253" spans="1:4" ht="12.75" x14ac:dyDescent="0.2">
      <c r="A253" s="60"/>
      <c r="B253" s="61"/>
      <c r="C253" s="59"/>
      <c r="D253" s="59"/>
    </row>
    <row r="254" spans="1:4" ht="12.75" x14ac:dyDescent="0.2">
      <c r="A254" s="60"/>
      <c r="B254" s="61"/>
      <c r="C254" s="59"/>
      <c r="D254" s="59"/>
    </row>
    <row r="255" spans="1:4" ht="12.75" x14ac:dyDescent="0.2">
      <c r="A255" s="60"/>
      <c r="B255" s="61"/>
      <c r="C255" s="59"/>
      <c r="D255" s="59"/>
    </row>
    <row r="256" spans="1:4" ht="12.75" x14ac:dyDescent="0.2">
      <c r="A256" s="60"/>
      <c r="B256" s="61"/>
      <c r="C256" s="59"/>
      <c r="D256" s="59"/>
    </row>
    <row r="257" spans="1:4" ht="12.75" x14ac:dyDescent="0.2">
      <c r="A257" s="60"/>
      <c r="B257" s="61"/>
      <c r="C257" s="59"/>
      <c r="D257" s="59"/>
    </row>
    <row r="258" spans="1:4" ht="12.75" x14ac:dyDescent="0.2">
      <c r="A258" s="60"/>
      <c r="B258" s="61"/>
      <c r="C258" s="59"/>
      <c r="D258" s="59"/>
    </row>
    <row r="259" spans="1:4" ht="12.75" x14ac:dyDescent="0.2">
      <c r="A259" s="60"/>
      <c r="B259" s="61"/>
      <c r="C259" s="59"/>
      <c r="D259" s="59"/>
    </row>
    <row r="260" spans="1:4" ht="12.75" x14ac:dyDescent="0.2">
      <c r="A260" s="60"/>
      <c r="B260" s="61"/>
      <c r="C260" s="59"/>
      <c r="D260" s="59"/>
    </row>
    <row r="261" spans="1:4" ht="12.75" x14ac:dyDescent="0.2">
      <c r="A261" s="60"/>
      <c r="B261" s="61"/>
      <c r="C261" s="59"/>
      <c r="D261" s="59"/>
    </row>
    <row r="262" spans="1:4" ht="12.75" x14ac:dyDescent="0.2">
      <c r="A262" s="60"/>
      <c r="B262" s="61"/>
      <c r="C262" s="59"/>
      <c r="D262" s="59"/>
    </row>
    <row r="263" spans="1:4" ht="12.75" x14ac:dyDescent="0.2">
      <c r="A263" s="60"/>
      <c r="B263" s="61"/>
      <c r="C263" s="59"/>
      <c r="D263" s="59"/>
    </row>
    <row r="264" spans="1:4" ht="12.75" x14ac:dyDescent="0.2">
      <c r="A264" s="60"/>
      <c r="B264" s="61"/>
      <c r="C264" s="59"/>
      <c r="D264" s="59"/>
    </row>
    <row r="265" spans="1:4" ht="12.75" x14ac:dyDescent="0.2">
      <c r="A265" s="60"/>
      <c r="B265" s="61"/>
      <c r="C265" s="59"/>
      <c r="D265" s="59"/>
    </row>
    <row r="266" spans="1:4" ht="12.75" x14ac:dyDescent="0.2">
      <c r="A266" s="60"/>
      <c r="B266" s="61"/>
      <c r="C266" s="59"/>
      <c r="D266" s="59"/>
    </row>
    <row r="267" spans="1:4" ht="12.75" x14ac:dyDescent="0.2">
      <c r="A267" s="60"/>
      <c r="B267" s="61"/>
      <c r="C267" s="59"/>
      <c r="D267" s="59"/>
    </row>
    <row r="268" spans="1:4" ht="12.75" x14ac:dyDescent="0.2">
      <c r="A268" s="60"/>
      <c r="B268" s="61"/>
      <c r="C268" s="59"/>
      <c r="D268" s="59"/>
    </row>
    <row r="269" spans="1:4" ht="12.75" x14ac:dyDescent="0.2">
      <c r="A269" s="60"/>
      <c r="B269" s="61"/>
      <c r="C269" s="59"/>
      <c r="D269" s="59"/>
    </row>
    <row r="270" spans="1:4" ht="12.75" x14ac:dyDescent="0.2">
      <c r="A270" s="60"/>
      <c r="B270" s="61"/>
      <c r="C270" s="59"/>
      <c r="D270" s="59"/>
    </row>
    <row r="271" spans="1:4" ht="12.75" x14ac:dyDescent="0.2">
      <c r="A271" s="60"/>
      <c r="B271" s="61"/>
      <c r="C271" s="59"/>
      <c r="D271" s="59"/>
    </row>
    <row r="272" spans="1:4" ht="12.75" x14ac:dyDescent="0.2">
      <c r="A272" s="60"/>
      <c r="B272" s="61"/>
      <c r="C272" s="59"/>
      <c r="D272" s="59"/>
    </row>
    <row r="273" spans="1:4" ht="12.75" x14ac:dyDescent="0.2">
      <c r="A273" s="60"/>
      <c r="B273" s="61"/>
      <c r="C273" s="59"/>
      <c r="D273" s="59"/>
    </row>
    <row r="274" spans="1:4" ht="12.75" x14ac:dyDescent="0.2">
      <c r="A274" s="60"/>
      <c r="B274" s="61"/>
      <c r="C274" s="59"/>
      <c r="D274" s="59"/>
    </row>
    <row r="275" spans="1:4" ht="12.75" x14ac:dyDescent="0.2">
      <c r="A275" s="60"/>
      <c r="B275" s="61"/>
      <c r="C275" s="59"/>
      <c r="D275" s="59"/>
    </row>
    <row r="276" spans="1:4" ht="12.75" x14ac:dyDescent="0.2">
      <c r="A276" s="60"/>
      <c r="B276" s="61"/>
      <c r="C276" s="59"/>
      <c r="D276" s="59"/>
    </row>
    <row r="277" spans="1:4" ht="12.75" x14ac:dyDescent="0.2">
      <c r="A277" s="60"/>
      <c r="B277" s="61"/>
      <c r="C277" s="59"/>
      <c r="D277" s="59"/>
    </row>
    <row r="278" spans="1:4" ht="12.75" x14ac:dyDescent="0.2">
      <c r="A278" s="60"/>
      <c r="B278" s="61"/>
      <c r="C278" s="59"/>
      <c r="D278" s="59"/>
    </row>
    <row r="279" spans="1:4" ht="12.75" x14ac:dyDescent="0.2">
      <c r="A279" s="60"/>
      <c r="B279" s="61"/>
      <c r="C279" s="59"/>
      <c r="D279" s="59"/>
    </row>
    <row r="280" spans="1:4" ht="12.75" x14ac:dyDescent="0.2">
      <c r="A280" s="60"/>
      <c r="B280" s="61"/>
      <c r="C280" s="59"/>
      <c r="D280" s="59"/>
    </row>
    <row r="281" spans="1:4" ht="12.75" x14ac:dyDescent="0.2">
      <c r="A281" s="60"/>
      <c r="B281" s="61"/>
      <c r="C281" s="59"/>
      <c r="D281" s="59"/>
    </row>
    <row r="282" spans="1:4" ht="12.75" x14ac:dyDescent="0.2">
      <c r="A282" s="60"/>
      <c r="B282" s="61"/>
      <c r="C282" s="59"/>
      <c r="D282" s="59"/>
    </row>
    <row r="283" spans="1:4" ht="12.75" x14ac:dyDescent="0.2">
      <c r="A283" s="60"/>
      <c r="B283" s="61"/>
      <c r="C283" s="59"/>
      <c r="D283" s="59"/>
    </row>
    <row r="284" spans="1:4" ht="12.75" x14ac:dyDescent="0.2">
      <c r="A284" s="60"/>
      <c r="B284" s="61"/>
      <c r="C284" s="59"/>
      <c r="D284" s="59"/>
    </row>
    <row r="285" spans="1:4" ht="12.75" x14ac:dyDescent="0.2">
      <c r="A285" s="60"/>
      <c r="B285" s="61"/>
      <c r="C285" s="59"/>
      <c r="D285" s="59"/>
    </row>
    <row r="286" spans="1:4" ht="12.75" x14ac:dyDescent="0.2">
      <c r="A286" s="60"/>
      <c r="B286" s="61"/>
      <c r="C286" s="59"/>
      <c r="D286" s="59"/>
    </row>
    <row r="287" spans="1:4" ht="12.75" x14ac:dyDescent="0.2">
      <c r="A287" s="60"/>
      <c r="B287" s="61"/>
      <c r="C287" s="59"/>
      <c r="D287" s="59"/>
    </row>
    <row r="288" spans="1:4" ht="12.75" x14ac:dyDescent="0.2">
      <c r="A288" s="60"/>
      <c r="B288" s="61"/>
      <c r="C288" s="59"/>
      <c r="D288" s="59"/>
    </row>
    <row r="289" spans="1:4" ht="12.75" x14ac:dyDescent="0.2">
      <c r="A289" s="60"/>
      <c r="B289" s="61"/>
      <c r="C289" s="59"/>
      <c r="D289" s="59"/>
    </row>
    <row r="290" spans="1:4" ht="12.75" x14ac:dyDescent="0.2">
      <c r="A290" s="60"/>
      <c r="B290" s="61"/>
      <c r="C290" s="59"/>
      <c r="D290" s="59"/>
    </row>
    <row r="291" spans="1:4" ht="12.75" x14ac:dyDescent="0.2">
      <c r="A291" s="60"/>
      <c r="B291" s="61"/>
      <c r="C291" s="59"/>
      <c r="D291" s="59"/>
    </row>
    <row r="292" spans="1:4" ht="12.75" x14ac:dyDescent="0.2">
      <c r="A292" s="60"/>
      <c r="B292" s="61"/>
      <c r="C292" s="59"/>
      <c r="D292" s="59"/>
    </row>
    <row r="293" spans="1:4" ht="12.75" x14ac:dyDescent="0.2">
      <c r="A293" s="60"/>
      <c r="B293" s="61"/>
      <c r="C293" s="59"/>
      <c r="D293" s="59"/>
    </row>
    <row r="294" spans="1:4" ht="12.75" x14ac:dyDescent="0.2">
      <c r="A294" s="60"/>
      <c r="B294" s="61"/>
      <c r="C294" s="59"/>
      <c r="D294" s="59"/>
    </row>
    <row r="295" spans="1:4" ht="12.75" x14ac:dyDescent="0.2">
      <c r="A295" s="60"/>
      <c r="B295" s="61"/>
      <c r="C295" s="59"/>
      <c r="D295" s="59"/>
    </row>
    <row r="296" spans="1:4" ht="12.75" x14ac:dyDescent="0.2">
      <c r="A296" s="60"/>
      <c r="B296" s="61"/>
      <c r="C296" s="59"/>
      <c r="D296" s="59"/>
    </row>
    <row r="297" spans="1:4" ht="12.75" x14ac:dyDescent="0.2">
      <c r="A297" s="60"/>
      <c r="B297" s="61"/>
      <c r="C297" s="59"/>
      <c r="D297" s="59"/>
    </row>
    <row r="298" spans="1:4" ht="12.75" x14ac:dyDescent="0.2">
      <c r="A298" s="60"/>
      <c r="B298" s="61"/>
      <c r="C298" s="59"/>
      <c r="D298" s="59"/>
    </row>
    <row r="299" spans="1:4" ht="12.75" x14ac:dyDescent="0.2">
      <c r="A299" s="60"/>
      <c r="B299" s="61"/>
      <c r="C299" s="59"/>
      <c r="D299" s="59"/>
    </row>
    <row r="300" spans="1:4" ht="12.75" x14ac:dyDescent="0.2">
      <c r="A300" s="60"/>
      <c r="B300" s="61"/>
      <c r="C300" s="59"/>
      <c r="D300" s="59"/>
    </row>
    <row r="301" spans="1:4" ht="12.75" x14ac:dyDescent="0.2">
      <c r="A301" s="60"/>
      <c r="B301" s="61"/>
      <c r="C301" s="59"/>
      <c r="D301" s="59"/>
    </row>
    <row r="302" spans="1:4" ht="12.75" x14ac:dyDescent="0.2">
      <c r="A302" s="60"/>
      <c r="B302" s="61"/>
      <c r="C302" s="59"/>
      <c r="D302" s="59"/>
    </row>
    <row r="303" spans="1:4" ht="12.75" x14ac:dyDescent="0.2">
      <c r="A303" s="60"/>
      <c r="B303" s="61"/>
      <c r="C303" s="59"/>
      <c r="D303" s="59"/>
    </row>
    <row r="304" spans="1:4" ht="12.75" x14ac:dyDescent="0.2">
      <c r="A304" s="60"/>
      <c r="B304" s="61"/>
      <c r="C304" s="59"/>
      <c r="D304" s="59"/>
    </row>
    <row r="305" spans="1:4" ht="12.75" x14ac:dyDescent="0.2">
      <c r="A305" s="60"/>
      <c r="B305" s="61"/>
      <c r="C305" s="59"/>
      <c r="D305" s="59"/>
    </row>
    <row r="306" spans="1:4" ht="12.75" x14ac:dyDescent="0.2">
      <c r="A306" s="60"/>
      <c r="B306" s="61"/>
      <c r="C306" s="59"/>
      <c r="D306" s="59"/>
    </row>
    <row r="307" spans="1:4" ht="12.75" x14ac:dyDescent="0.2">
      <c r="A307" s="60"/>
      <c r="B307" s="61"/>
      <c r="C307" s="59"/>
      <c r="D307" s="59"/>
    </row>
    <row r="308" spans="1:4" ht="12.75" x14ac:dyDescent="0.2">
      <c r="A308" s="60"/>
      <c r="B308" s="61"/>
      <c r="C308" s="59"/>
      <c r="D308" s="59"/>
    </row>
    <row r="309" spans="1:4" ht="12.75" x14ac:dyDescent="0.2">
      <c r="A309" s="60"/>
      <c r="B309" s="61"/>
      <c r="C309" s="59"/>
      <c r="D309" s="59"/>
    </row>
    <row r="310" spans="1:4" ht="12.75" x14ac:dyDescent="0.2">
      <c r="A310" s="60"/>
      <c r="B310" s="61"/>
      <c r="C310" s="59"/>
      <c r="D310" s="59"/>
    </row>
    <row r="311" spans="1:4" ht="12.75" x14ac:dyDescent="0.2">
      <c r="A311" s="60"/>
      <c r="B311" s="61"/>
      <c r="C311" s="59"/>
      <c r="D311" s="59"/>
    </row>
    <row r="312" spans="1:4" ht="12.75" x14ac:dyDescent="0.2">
      <c r="A312" s="60"/>
      <c r="B312" s="61"/>
      <c r="C312" s="59"/>
      <c r="D312" s="59"/>
    </row>
    <row r="313" spans="1:4" ht="12.75" x14ac:dyDescent="0.2">
      <c r="A313" s="60"/>
      <c r="B313" s="61"/>
      <c r="C313" s="59"/>
      <c r="D313" s="59"/>
    </row>
    <row r="314" spans="1:4" ht="12.75" x14ac:dyDescent="0.2">
      <c r="A314" s="60"/>
      <c r="B314" s="61"/>
      <c r="C314" s="59"/>
      <c r="D314" s="59"/>
    </row>
    <row r="315" spans="1:4" ht="12.75" x14ac:dyDescent="0.2">
      <c r="A315" s="60"/>
      <c r="B315" s="61"/>
      <c r="C315" s="59"/>
      <c r="D315" s="59"/>
    </row>
    <row r="316" spans="1:4" ht="12.75" x14ac:dyDescent="0.2">
      <c r="A316" s="60"/>
      <c r="B316" s="61"/>
      <c r="C316" s="59"/>
      <c r="D316" s="59"/>
    </row>
    <row r="317" spans="1:4" ht="12.75" x14ac:dyDescent="0.2">
      <c r="A317" s="60"/>
      <c r="B317" s="61"/>
      <c r="C317" s="59"/>
      <c r="D317" s="59"/>
    </row>
    <row r="318" spans="1:4" ht="12.75" x14ac:dyDescent="0.2">
      <c r="A318" s="60"/>
      <c r="B318" s="61"/>
      <c r="C318" s="59"/>
      <c r="D318" s="59"/>
    </row>
    <row r="319" spans="1:4" ht="12.75" x14ac:dyDescent="0.2">
      <c r="A319" s="60"/>
      <c r="B319" s="61"/>
      <c r="C319" s="59"/>
      <c r="D319" s="59"/>
    </row>
    <row r="320" spans="1:4" ht="12.75" x14ac:dyDescent="0.2">
      <c r="A320" s="60"/>
      <c r="B320" s="61"/>
      <c r="C320" s="59"/>
      <c r="D320" s="59"/>
    </row>
    <row r="321" spans="1:4" ht="12.75" x14ac:dyDescent="0.2">
      <c r="A321" s="60"/>
      <c r="B321" s="61"/>
      <c r="C321" s="59"/>
      <c r="D321" s="59"/>
    </row>
    <row r="322" spans="1:4" ht="12.75" x14ac:dyDescent="0.2">
      <c r="A322" s="60"/>
      <c r="B322" s="61"/>
      <c r="C322" s="59"/>
      <c r="D322" s="59"/>
    </row>
    <row r="323" spans="1:4" ht="12.75" x14ac:dyDescent="0.2">
      <c r="A323" s="60"/>
      <c r="B323" s="61"/>
      <c r="C323" s="59"/>
      <c r="D323" s="59"/>
    </row>
    <row r="324" spans="1:4" ht="12.75" x14ac:dyDescent="0.2">
      <c r="A324" s="60"/>
      <c r="B324" s="61"/>
      <c r="C324" s="59"/>
      <c r="D324" s="59"/>
    </row>
    <row r="325" spans="1:4" ht="12.75" x14ac:dyDescent="0.2">
      <c r="A325" s="60"/>
      <c r="B325" s="61"/>
      <c r="C325" s="59"/>
      <c r="D325" s="59"/>
    </row>
    <row r="326" spans="1:4" ht="12.75" x14ac:dyDescent="0.2">
      <c r="A326" s="60"/>
      <c r="B326" s="61"/>
      <c r="C326" s="59"/>
      <c r="D326" s="59"/>
    </row>
    <row r="327" spans="1:4" ht="12.75" x14ac:dyDescent="0.2">
      <c r="A327" s="60"/>
      <c r="B327" s="61"/>
      <c r="C327" s="59"/>
      <c r="D327" s="59"/>
    </row>
    <row r="328" spans="1:4" ht="12.75" x14ac:dyDescent="0.2">
      <c r="A328" s="60"/>
      <c r="B328" s="61"/>
      <c r="C328" s="59"/>
      <c r="D328" s="59"/>
    </row>
    <row r="329" spans="1:4" ht="12.75" x14ac:dyDescent="0.2">
      <c r="A329" s="60"/>
      <c r="B329" s="61"/>
      <c r="C329" s="59"/>
      <c r="D329" s="59"/>
    </row>
    <row r="330" spans="1:4" ht="12.75" x14ac:dyDescent="0.2">
      <c r="A330" s="60"/>
      <c r="B330" s="61"/>
      <c r="C330" s="59"/>
      <c r="D330" s="59"/>
    </row>
    <row r="331" spans="1:4" ht="12.75" x14ac:dyDescent="0.2">
      <c r="A331" s="60"/>
      <c r="B331" s="61"/>
      <c r="C331" s="59"/>
      <c r="D331" s="59"/>
    </row>
    <row r="332" spans="1:4" ht="12.75" x14ac:dyDescent="0.2">
      <c r="A332" s="60"/>
      <c r="B332" s="61"/>
      <c r="C332" s="59"/>
      <c r="D332" s="59"/>
    </row>
    <row r="333" spans="1:4" ht="12.75" x14ac:dyDescent="0.2">
      <c r="A333" s="60"/>
      <c r="B333" s="61"/>
      <c r="C333" s="59"/>
      <c r="D333" s="59"/>
    </row>
    <row r="334" spans="1:4" ht="12.75" x14ac:dyDescent="0.2">
      <c r="A334" s="60"/>
      <c r="B334" s="61"/>
      <c r="C334" s="59"/>
      <c r="D334" s="59"/>
    </row>
    <row r="335" spans="1:4" ht="12.75" x14ac:dyDescent="0.2">
      <c r="A335" s="60"/>
      <c r="B335" s="61"/>
      <c r="C335" s="59"/>
      <c r="D335" s="59"/>
    </row>
    <row r="336" spans="1:4" ht="12.75" x14ac:dyDescent="0.2">
      <c r="A336" s="60"/>
      <c r="B336" s="61"/>
      <c r="C336" s="59"/>
      <c r="D336" s="59"/>
    </row>
    <row r="337" spans="1:4" ht="12.75" x14ac:dyDescent="0.2">
      <c r="A337" s="60"/>
      <c r="B337" s="61"/>
      <c r="C337" s="59"/>
      <c r="D337" s="59"/>
    </row>
    <row r="338" spans="1:4" ht="12.75" x14ac:dyDescent="0.2">
      <c r="A338" s="60"/>
      <c r="B338" s="61"/>
      <c r="C338" s="59"/>
      <c r="D338" s="59"/>
    </row>
    <row r="339" spans="1:4" ht="12.75" x14ac:dyDescent="0.2">
      <c r="A339" s="60"/>
      <c r="B339" s="61"/>
      <c r="C339" s="59"/>
      <c r="D339" s="59"/>
    </row>
    <row r="340" spans="1:4" ht="12.75" x14ac:dyDescent="0.2">
      <c r="A340" s="60"/>
      <c r="B340" s="61"/>
      <c r="C340" s="59"/>
      <c r="D340" s="59"/>
    </row>
    <row r="341" spans="1:4" ht="12.75" x14ac:dyDescent="0.2">
      <c r="A341" s="60"/>
      <c r="B341" s="61"/>
      <c r="C341" s="59"/>
      <c r="D341" s="59"/>
    </row>
    <row r="342" spans="1:4" ht="12.75" x14ac:dyDescent="0.2">
      <c r="A342" s="60"/>
      <c r="B342" s="61"/>
      <c r="C342" s="59"/>
      <c r="D342" s="59"/>
    </row>
    <row r="343" spans="1:4" ht="12.75" x14ac:dyDescent="0.2">
      <c r="A343" s="60"/>
      <c r="B343" s="61"/>
      <c r="C343" s="59"/>
      <c r="D343" s="59"/>
    </row>
    <row r="344" spans="1:4" ht="12.75" x14ac:dyDescent="0.2">
      <c r="A344" s="60"/>
      <c r="B344" s="61"/>
      <c r="C344" s="59"/>
      <c r="D344" s="59"/>
    </row>
    <row r="345" spans="1:4" ht="12.75" x14ac:dyDescent="0.2">
      <c r="A345" s="60"/>
      <c r="B345" s="61"/>
      <c r="C345" s="59"/>
      <c r="D345" s="59"/>
    </row>
    <row r="346" spans="1:4" ht="12.75" x14ac:dyDescent="0.2">
      <c r="A346" s="60"/>
      <c r="B346" s="61"/>
      <c r="C346" s="59"/>
      <c r="D346" s="59"/>
    </row>
    <row r="347" spans="1:4" ht="12.75" x14ac:dyDescent="0.2">
      <c r="A347" s="60"/>
      <c r="B347" s="61"/>
      <c r="C347" s="59"/>
      <c r="D347" s="59"/>
    </row>
    <row r="348" spans="1:4" ht="12.75" x14ac:dyDescent="0.2">
      <c r="A348" s="60"/>
      <c r="B348" s="61"/>
      <c r="C348" s="59"/>
      <c r="D348" s="59"/>
    </row>
    <row r="349" spans="1:4" ht="12.75" x14ac:dyDescent="0.2">
      <c r="A349" s="60"/>
      <c r="B349" s="61"/>
      <c r="C349" s="59"/>
      <c r="D349" s="59"/>
    </row>
    <row r="350" spans="1:4" ht="12.75" x14ac:dyDescent="0.2">
      <c r="A350" s="60"/>
      <c r="B350" s="61"/>
      <c r="C350" s="59"/>
      <c r="D350" s="59"/>
    </row>
    <row r="351" spans="1:4" ht="12.75" x14ac:dyDescent="0.2">
      <c r="A351" s="60"/>
      <c r="B351" s="61"/>
      <c r="C351" s="59"/>
      <c r="D351" s="59"/>
    </row>
    <row r="352" spans="1:4" ht="12.75" x14ac:dyDescent="0.2">
      <c r="A352" s="60"/>
      <c r="B352" s="61"/>
      <c r="C352" s="59"/>
      <c r="D352" s="59"/>
    </row>
    <row r="353" spans="1:4" ht="12.75" x14ac:dyDescent="0.2">
      <c r="A353" s="60"/>
      <c r="B353" s="61"/>
      <c r="C353" s="59"/>
      <c r="D353" s="59"/>
    </row>
    <row r="354" spans="1:4" ht="12.75" x14ac:dyDescent="0.2">
      <c r="A354" s="60"/>
      <c r="B354" s="61"/>
      <c r="C354" s="59"/>
      <c r="D354" s="59"/>
    </row>
    <row r="355" spans="1:4" ht="12.75" x14ac:dyDescent="0.2">
      <c r="A355" s="60"/>
      <c r="B355" s="61"/>
      <c r="C355" s="59"/>
      <c r="D355" s="59"/>
    </row>
    <row r="356" spans="1:4" ht="12.75" x14ac:dyDescent="0.2">
      <c r="A356" s="60"/>
      <c r="B356" s="61"/>
      <c r="C356" s="59"/>
      <c r="D356" s="59"/>
    </row>
    <row r="357" spans="1:4" ht="12.75" x14ac:dyDescent="0.2">
      <c r="A357" s="60"/>
      <c r="B357" s="61"/>
      <c r="C357" s="59"/>
      <c r="D357" s="59"/>
    </row>
    <row r="358" spans="1:4" ht="12.75" x14ac:dyDescent="0.2">
      <c r="A358" s="60"/>
      <c r="B358" s="61"/>
      <c r="C358" s="59"/>
      <c r="D358" s="59"/>
    </row>
    <row r="359" spans="1:4" ht="12.75" x14ac:dyDescent="0.2">
      <c r="A359" s="60"/>
      <c r="B359" s="61"/>
      <c r="C359" s="59"/>
      <c r="D359" s="59"/>
    </row>
    <row r="360" spans="1:4" ht="12.75" x14ac:dyDescent="0.2">
      <c r="A360" s="60"/>
      <c r="B360" s="61"/>
      <c r="C360" s="59"/>
      <c r="D360" s="59"/>
    </row>
    <row r="361" spans="1:4" ht="12.75" x14ac:dyDescent="0.2">
      <c r="A361" s="60"/>
      <c r="B361" s="61"/>
      <c r="C361" s="59"/>
      <c r="D361" s="59"/>
    </row>
    <row r="362" spans="1:4" ht="12.75" x14ac:dyDescent="0.2">
      <c r="A362" s="60"/>
      <c r="B362" s="61"/>
      <c r="C362" s="59"/>
      <c r="D362" s="59"/>
    </row>
    <row r="363" spans="1:4" ht="12.75" x14ac:dyDescent="0.2">
      <c r="A363" s="60"/>
      <c r="B363" s="61"/>
      <c r="C363" s="59"/>
      <c r="D363" s="59"/>
    </row>
    <row r="364" spans="1:4" ht="12.75" x14ac:dyDescent="0.2">
      <c r="A364" s="60"/>
      <c r="B364" s="61"/>
      <c r="C364" s="59"/>
      <c r="D364" s="59"/>
    </row>
    <row r="365" spans="1:4" ht="12.75" x14ac:dyDescent="0.2">
      <c r="A365" s="60"/>
      <c r="B365" s="61"/>
      <c r="C365" s="59"/>
      <c r="D365" s="59"/>
    </row>
    <row r="366" spans="1:4" ht="12.75" x14ac:dyDescent="0.2">
      <c r="A366" s="60"/>
      <c r="B366" s="61"/>
      <c r="C366" s="59"/>
      <c r="D366" s="59"/>
    </row>
    <row r="367" spans="1:4" ht="12.75" x14ac:dyDescent="0.2">
      <c r="A367" s="60"/>
      <c r="B367" s="61"/>
      <c r="C367" s="59"/>
      <c r="D367" s="59"/>
    </row>
    <row r="368" spans="1:4" ht="12.75" x14ac:dyDescent="0.2">
      <c r="A368" s="60"/>
      <c r="B368" s="61"/>
      <c r="C368" s="59"/>
      <c r="D368" s="59"/>
    </row>
    <row r="369" spans="1:4" ht="12.75" x14ac:dyDescent="0.2">
      <c r="A369" s="60"/>
      <c r="B369" s="61"/>
      <c r="C369" s="59"/>
      <c r="D369" s="59"/>
    </row>
    <row r="370" spans="1:4" ht="12.75" x14ac:dyDescent="0.2">
      <c r="A370" s="60"/>
      <c r="B370" s="61"/>
      <c r="C370" s="59"/>
      <c r="D370" s="59"/>
    </row>
    <row r="371" spans="1:4" ht="12.75" x14ac:dyDescent="0.2">
      <c r="A371" s="60"/>
      <c r="B371" s="61"/>
      <c r="C371" s="59"/>
      <c r="D371" s="59"/>
    </row>
    <row r="372" spans="1:4" ht="12.75" x14ac:dyDescent="0.2">
      <c r="A372" s="60"/>
      <c r="B372" s="61"/>
      <c r="C372" s="59"/>
      <c r="D372" s="59"/>
    </row>
    <row r="373" spans="1:4" ht="12.75" x14ac:dyDescent="0.2">
      <c r="A373" s="60"/>
      <c r="B373" s="61"/>
      <c r="C373" s="59"/>
      <c r="D373" s="59"/>
    </row>
    <row r="374" spans="1:4" ht="12.75" x14ac:dyDescent="0.2">
      <c r="A374" s="60"/>
      <c r="B374" s="61"/>
      <c r="C374" s="59"/>
      <c r="D374" s="59"/>
    </row>
    <row r="375" spans="1:4" ht="12.75" x14ac:dyDescent="0.2">
      <c r="A375" s="60"/>
      <c r="B375" s="61"/>
      <c r="C375" s="59"/>
      <c r="D375" s="59"/>
    </row>
    <row r="376" spans="1:4" ht="12.75" x14ac:dyDescent="0.2">
      <c r="A376" s="60"/>
      <c r="B376" s="61"/>
      <c r="C376" s="59"/>
      <c r="D376" s="59"/>
    </row>
    <row r="377" spans="1:4" ht="12.75" x14ac:dyDescent="0.2">
      <c r="A377" s="60"/>
      <c r="B377" s="61"/>
      <c r="C377" s="59"/>
      <c r="D377" s="59"/>
    </row>
    <row r="378" spans="1:4" ht="12.75" x14ac:dyDescent="0.2">
      <c r="A378" s="60"/>
      <c r="B378" s="61"/>
      <c r="C378" s="59"/>
      <c r="D378" s="59"/>
    </row>
    <row r="379" spans="1:4" ht="12.75" x14ac:dyDescent="0.2">
      <c r="A379" s="60"/>
      <c r="B379" s="61"/>
      <c r="C379" s="59"/>
      <c r="D379" s="59"/>
    </row>
    <row r="380" spans="1:4" ht="12.75" x14ac:dyDescent="0.2">
      <c r="A380" s="60"/>
      <c r="B380" s="61"/>
      <c r="C380" s="59"/>
      <c r="D380" s="59"/>
    </row>
    <row r="381" spans="1:4" ht="12.75" x14ac:dyDescent="0.2">
      <c r="A381" s="60"/>
      <c r="B381" s="61"/>
      <c r="C381" s="59"/>
      <c r="D381" s="59"/>
    </row>
    <row r="382" spans="1:4" ht="12.75" x14ac:dyDescent="0.2">
      <c r="A382" s="60"/>
      <c r="B382" s="61"/>
      <c r="C382" s="59"/>
      <c r="D382" s="59"/>
    </row>
    <row r="383" spans="1:4" ht="12.75" x14ac:dyDescent="0.2">
      <c r="A383" s="60"/>
      <c r="B383" s="61"/>
      <c r="C383" s="59"/>
      <c r="D383" s="59"/>
    </row>
    <row r="384" spans="1:4" ht="12.75" x14ac:dyDescent="0.2">
      <c r="A384" s="60"/>
      <c r="B384" s="61"/>
      <c r="C384" s="59"/>
      <c r="D384" s="59"/>
    </row>
    <row r="385" spans="1:4" ht="12.75" x14ac:dyDescent="0.2">
      <c r="A385" s="60"/>
      <c r="B385" s="61"/>
      <c r="C385" s="59"/>
      <c r="D385" s="59"/>
    </row>
    <row r="386" spans="1:4" ht="12.75" x14ac:dyDescent="0.2">
      <c r="A386" s="60"/>
      <c r="B386" s="61"/>
      <c r="C386" s="59"/>
      <c r="D386" s="59"/>
    </row>
    <row r="387" spans="1:4" ht="12.75" x14ac:dyDescent="0.2">
      <c r="A387" s="60"/>
      <c r="B387" s="61"/>
      <c r="C387" s="59"/>
      <c r="D387" s="59"/>
    </row>
    <row r="388" spans="1:4" ht="12.75" x14ac:dyDescent="0.2">
      <c r="A388" s="60"/>
      <c r="B388" s="61"/>
      <c r="C388" s="59"/>
      <c r="D388" s="59"/>
    </row>
    <row r="389" spans="1:4" ht="12.75" x14ac:dyDescent="0.2">
      <c r="A389" s="60"/>
      <c r="B389" s="61"/>
      <c r="C389" s="59"/>
      <c r="D389" s="59"/>
    </row>
    <row r="390" spans="1:4" ht="12.75" x14ac:dyDescent="0.2">
      <c r="A390" s="60"/>
      <c r="B390" s="61"/>
      <c r="C390" s="59"/>
      <c r="D390" s="59"/>
    </row>
    <row r="391" spans="1:4" ht="12.75" x14ac:dyDescent="0.2">
      <c r="A391" s="60"/>
      <c r="B391" s="61"/>
      <c r="C391" s="59"/>
      <c r="D391" s="59"/>
    </row>
    <row r="392" spans="1:4" ht="12.75" x14ac:dyDescent="0.2">
      <c r="A392" s="60"/>
      <c r="B392" s="61"/>
      <c r="C392" s="59"/>
      <c r="D392" s="59"/>
    </row>
    <row r="393" spans="1:4" ht="12.75" x14ac:dyDescent="0.2">
      <c r="A393" s="60"/>
      <c r="B393" s="61"/>
      <c r="C393" s="59"/>
      <c r="D393" s="59"/>
    </row>
    <row r="394" spans="1:4" ht="12.75" x14ac:dyDescent="0.2">
      <c r="A394" s="60"/>
      <c r="B394" s="61"/>
      <c r="C394" s="59"/>
      <c r="D394" s="59"/>
    </row>
    <row r="395" spans="1:4" ht="12.75" x14ac:dyDescent="0.2">
      <c r="A395" s="60"/>
      <c r="B395" s="61"/>
      <c r="C395" s="59"/>
      <c r="D395" s="59"/>
    </row>
    <row r="396" spans="1:4" ht="12.75" x14ac:dyDescent="0.2">
      <c r="A396" s="60"/>
      <c r="B396" s="61"/>
      <c r="C396" s="59"/>
      <c r="D396" s="59"/>
    </row>
    <row r="397" spans="1:4" ht="12.75" x14ac:dyDescent="0.2">
      <c r="A397" s="60"/>
      <c r="B397" s="61"/>
      <c r="C397" s="59"/>
      <c r="D397" s="59"/>
    </row>
    <row r="398" spans="1:4" ht="12.75" x14ac:dyDescent="0.2">
      <c r="A398" s="60"/>
      <c r="B398" s="61"/>
      <c r="C398" s="59"/>
      <c r="D398" s="59"/>
    </row>
    <row r="399" spans="1:4" ht="12.75" x14ac:dyDescent="0.2">
      <c r="A399" s="60"/>
      <c r="B399" s="61"/>
      <c r="C399" s="59"/>
      <c r="D399" s="59"/>
    </row>
    <row r="400" spans="1:4" ht="12.75" x14ac:dyDescent="0.2">
      <c r="A400" s="60"/>
      <c r="B400" s="61"/>
      <c r="C400" s="59"/>
      <c r="D400" s="59"/>
    </row>
    <row r="401" spans="1:4" ht="12.75" x14ac:dyDescent="0.2">
      <c r="A401" s="60"/>
      <c r="B401" s="61"/>
      <c r="C401" s="59"/>
      <c r="D401" s="59"/>
    </row>
    <row r="402" spans="1:4" ht="12.75" x14ac:dyDescent="0.2">
      <c r="A402" s="60"/>
      <c r="B402" s="61"/>
      <c r="C402" s="59"/>
      <c r="D402" s="59"/>
    </row>
    <row r="403" spans="1:4" ht="12.75" x14ac:dyDescent="0.2">
      <c r="A403" s="60"/>
      <c r="B403" s="61"/>
      <c r="C403" s="59"/>
      <c r="D403" s="59"/>
    </row>
    <row r="404" spans="1:4" ht="12.75" x14ac:dyDescent="0.2">
      <c r="A404" s="60"/>
      <c r="B404" s="61"/>
      <c r="C404" s="59"/>
      <c r="D404" s="59"/>
    </row>
    <row r="405" spans="1:4" ht="12.75" x14ac:dyDescent="0.2">
      <c r="A405" s="60"/>
      <c r="B405" s="61"/>
      <c r="C405" s="59"/>
      <c r="D405" s="59"/>
    </row>
    <row r="406" spans="1:4" ht="12.75" x14ac:dyDescent="0.2">
      <c r="A406" s="60"/>
      <c r="B406" s="61"/>
      <c r="C406" s="59"/>
      <c r="D406" s="59"/>
    </row>
    <row r="407" spans="1:4" ht="12.75" x14ac:dyDescent="0.2">
      <c r="A407" s="60"/>
      <c r="B407" s="61"/>
      <c r="C407" s="59"/>
      <c r="D407" s="59"/>
    </row>
    <row r="408" spans="1:4" ht="12.75" x14ac:dyDescent="0.2">
      <c r="A408" s="60"/>
      <c r="B408" s="61"/>
      <c r="C408" s="59"/>
      <c r="D408" s="59"/>
    </row>
    <row r="409" spans="1:4" ht="12.75" x14ac:dyDescent="0.2">
      <c r="A409" s="60"/>
      <c r="B409" s="61"/>
      <c r="C409" s="59"/>
      <c r="D409" s="59"/>
    </row>
    <row r="410" spans="1:4" ht="12.75" x14ac:dyDescent="0.2">
      <c r="A410" s="60"/>
      <c r="B410" s="61"/>
      <c r="C410" s="59"/>
      <c r="D410" s="59"/>
    </row>
    <row r="411" spans="1:4" ht="12.75" x14ac:dyDescent="0.2">
      <c r="A411" s="60"/>
      <c r="B411" s="61"/>
      <c r="C411" s="59"/>
      <c r="D411" s="59"/>
    </row>
    <row r="412" spans="1:4" ht="12.75" x14ac:dyDescent="0.2">
      <c r="A412" s="60"/>
      <c r="B412" s="61"/>
      <c r="C412" s="59"/>
      <c r="D412" s="59"/>
    </row>
    <row r="413" spans="1:4" ht="12.75" x14ac:dyDescent="0.2">
      <c r="A413" s="60"/>
      <c r="B413" s="61"/>
      <c r="C413" s="59"/>
      <c r="D413" s="59"/>
    </row>
    <row r="414" spans="1:4" ht="12.75" x14ac:dyDescent="0.2">
      <c r="A414" s="60"/>
      <c r="B414" s="61"/>
      <c r="C414" s="59"/>
      <c r="D414" s="59"/>
    </row>
    <row r="415" spans="1:4" ht="12.75" x14ac:dyDescent="0.2">
      <c r="A415" s="60"/>
      <c r="B415" s="61"/>
      <c r="C415" s="59"/>
      <c r="D415" s="59"/>
    </row>
    <row r="416" spans="1:4" ht="12.75" x14ac:dyDescent="0.2">
      <c r="A416" s="60"/>
      <c r="B416" s="61"/>
      <c r="C416" s="59"/>
      <c r="D416" s="59"/>
    </row>
    <row r="417" spans="1:4" ht="12.75" x14ac:dyDescent="0.2">
      <c r="A417" s="60"/>
      <c r="B417" s="61"/>
      <c r="C417" s="59"/>
      <c r="D417" s="59"/>
    </row>
    <row r="418" spans="1:4" ht="12.75" x14ac:dyDescent="0.2">
      <c r="A418" s="60"/>
      <c r="B418" s="61"/>
      <c r="C418" s="59"/>
      <c r="D418" s="59"/>
    </row>
    <row r="419" spans="1:4" ht="12.75" x14ac:dyDescent="0.2">
      <c r="A419" s="60"/>
      <c r="B419" s="61"/>
      <c r="C419" s="59"/>
      <c r="D419" s="59"/>
    </row>
    <row r="420" spans="1:4" ht="12.75" x14ac:dyDescent="0.2">
      <c r="A420" s="60"/>
      <c r="B420" s="61"/>
      <c r="C420" s="59"/>
      <c r="D420" s="59"/>
    </row>
    <row r="421" spans="1:4" ht="12.75" x14ac:dyDescent="0.2">
      <c r="A421" s="60"/>
      <c r="B421" s="61"/>
      <c r="C421" s="59"/>
      <c r="D421" s="59"/>
    </row>
    <row r="422" spans="1:4" ht="12.75" x14ac:dyDescent="0.2">
      <c r="A422" s="60"/>
      <c r="B422" s="61"/>
      <c r="C422" s="59"/>
      <c r="D422" s="59"/>
    </row>
    <row r="423" spans="1:4" ht="12.75" x14ac:dyDescent="0.2">
      <c r="A423" s="60"/>
      <c r="B423" s="61"/>
      <c r="C423" s="59"/>
      <c r="D423" s="59"/>
    </row>
    <row r="424" spans="1:4" ht="12.75" x14ac:dyDescent="0.2">
      <c r="A424" s="60"/>
      <c r="B424" s="61"/>
      <c r="C424" s="59"/>
      <c r="D424" s="59"/>
    </row>
    <row r="425" spans="1:4" ht="12.75" x14ac:dyDescent="0.2">
      <c r="A425" s="60"/>
      <c r="B425" s="61"/>
      <c r="C425" s="59"/>
      <c r="D425" s="59"/>
    </row>
    <row r="426" spans="1:4" ht="12.75" x14ac:dyDescent="0.2">
      <c r="A426" s="60"/>
      <c r="B426" s="61"/>
      <c r="C426" s="59"/>
      <c r="D426" s="59"/>
    </row>
    <row r="427" spans="1:4" ht="12.75" x14ac:dyDescent="0.2">
      <c r="A427" s="60"/>
      <c r="B427" s="61"/>
      <c r="C427" s="59"/>
      <c r="D427" s="59"/>
    </row>
    <row r="428" spans="1:4" ht="12.75" x14ac:dyDescent="0.2">
      <c r="A428" s="60"/>
      <c r="B428" s="61"/>
      <c r="C428" s="59"/>
      <c r="D428" s="59"/>
    </row>
    <row r="429" spans="1:4" ht="12.75" x14ac:dyDescent="0.2">
      <c r="A429" s="60"/>
      <c r="B429" s="61"/>
      <c r="C429" s="59"/>
      <c r="D429" s="59"/>
    </row>
    <row r="430" spans="1:4" ht="12.75" x14ac:dyDescent="0.2">
      <c r="A430" s="60"/>
      <c r="B430" s="61"/>
      <c r="C430" s="59"/>
      <c r="D430" s="59"/>
    </row>
    <row r="431" spans="1:4" ht="12.75" x14ac:dyDescent="0.2">
      <c r="A431" s="60"/>
      <c r="B431" s="61"/>
      <c r="C431" s="59"/>
      <c r="D431" s="59"/>
    </row>
    <row r="432" spans="1:4" ht="12.75" x14ac:dyDescent="0.2">
      <c r="A432" s="60"/>
      <c r="B432" s="61"/>
      <c r="C432" s="59"/>
      <c r="D432" s="59"/>
    </row>
    <row r="433" spans="1:4" ht="12.75" x14ac:dyDescent="0.2">
      <c r="A433" s="60"/>
      <c r="B433" s="61"/>
      <c r="C433" s="59"/>
      <c r="D433" s="59"/>
    </row>
    <row r="434" spans="1:4" ht="12.75" x14ac:dyDescent="0.2">
      <c r="A434" s="60"/>
      <c r="B434" s="61"/>
      <c r="C434" s="59"/>
      <c r="D434" s="59"/>
    </row>
    <row r="435" spans="1:4" ht="12.75" x14ac:dyDescent="0.2">
      <c r="A435" s="60"/>
      <c r="B435" s="61"/>
      <c r="C435" s="59"/>
      <c r="D435" s="59"/>
    </row>
    <row r="436" spans="1:4" ht="12.75" x14ac:dyDescent="0.2">
      <c r="A436" s="60"/>
      <c r="B436" s="61"/>
      <c r="C436" s="59"/>
      <c r="D436" s="59"/>
    </row>
    <row r="437" spans="1:4" ht="12.75" x14ac:dyDescent="0.2">
      <c r="A437" s="60"/>
      <c r="B437" s="61"/>
      <c r="C437" s="59"/>
      <c r="D437" s="59"/>
    </row>
    <row r="438" spans="1:4" ht="12.75" x14ac:dyDescent="0.2">
      <c r="A438" s="60"/>
      <c r="B438" s="61"/>
      <c r="C438" s="59"/>
      <c r="D438" s="59"/>
    </row>
    <row r="439" spans="1:4" ht="12.75" x14ac:dyDescent="0.2">
      <c r="A439" s="60"/>
      <c r="B439" s="61"/>
      <c r="C439" s="59"/>
      <c r="D439" s="59"/>
    </row>
    <row r="440" spans="1:4" ht="12.75" x14ac:dyDescent="0.2">
      <c r="A440" s="60"/>
      <c r="B440" s="61"/>
      <c r="C440" s="59"/>
      <c r="D440" s="59"/>
    </row>
    <row r="441" spans="1:4" ht="12.75" x14ac:dyDescent="0.2">
      <c r="A441" s="60"/>
      <c r="B441" s="61"/>
      <c r="C441" s="59"/>
      <c r="D441" s="59"/>
    </row>
    <row r="442" spans="1:4" ht="12.75" x14ac:dyDescent="0.2">
      <c r="A442" s="60"/>
      <c r="B442" s="61"/>
      <c r="C442" s="59"/>
      <c r="D442" s="59"/>
    </row>
    <row r="443" spans="1:4" ht="12.75" x14ac:dyDescent="0.2">
      <c r="A443" s="60"/>
      <c r="B443" s="61"/>
      <c r="C443" s="59"/>
      <c r="D443" s="59"/>
    </row>
    <row r="444" spans="1:4" ht="12.75" x14ac:dyDescent="0.2">
      <c r="A444" s="60"/>
      <c r="B444" s="61"/>
      <c r="C444" s="59"/>
      <c r="D444" s="59"/>
    </row>
    <row r="445" spans="1:4" ht="12.75" x14ac:dyDescent="0.2">
      <c r="A445" s="60"/>
      <c r="B445" s="61"/>
      <c r="C445" s="59"/>
      <c r="D445" s="59"/>
    </row>
    <row r="446" spans="1:4" ht="12.75" x14ac:dyDescent="0.2">
      <c r="A446" s="60"/>
      <c r="B446" s="61"/>
      <c r="C446" s="59"/>
      <c r="D446" s="59"/>
    </row>
    <row r="447" spans="1:4" ht="12.75" x14ac:dyDescent="0.2">
      <c r="A447" s="60"/>
      <c r="B447" s="61"/>
      <c r="C447" s="59"/>
      <c r="D447" s="59"/>
    </row>
    <row r="448" spans="1:4" ht="12.75" x14ac:dyDescent="0.2">
      <c r="A448" s="60"/>
      <c r="B448" s="61"/>
      <c r="C448" s="59"/>
      <c r="D448" s="59"/>
    </row>
    <row r="449" spans="1:4" ht="12.75" x14ac:dyDescent="0.2">
      <c r="A449" s="60"/>
      <c r="B449" s="61"/>
      <c r="C449" s="59"/>
      <c r="D449" s="59"/>
    </row>
    <row r="450" spans="1:4" ht="12.75" x14ac:dyDescent="0.2">
      <c r="A450" s="60"/>
      <c r="B450" s="61"/>
      <c r="C450" s="59"/>
      <c r="D450" s="59"/>
    </row>
    <row r="451" spans="1:4" ht="12.75" x14ac:dyDescent="0.2">
      <c r="A451" s="60"/>
      <c r="B451" s="61"/>
      <c r="C451" s="59"/>
      <c r="D451" s="59"/>
    </row>
    <row r="452" spans="1:4" ht="12.75" x14ac:dyDescent="0.2">
      <c r="A452" s="60"/>
      <c r="B452" s="61"/>
      <c r="C452" s="59"/>
      <c r="D452" s="59"/>
    </row>
    <row r="453" spans="1:4" ht="12.75" x14ac:dyDescent="0.2">
      <c r="A453" s="60"/>
      <c r="B453" s="61"/>
      <c r="C453" s="59"/>
      <c r="D453" s="59"/>
    </row>
    <row r="454" spans="1:4" ht="12.75" x14ac:dyDescent="0.2">
      <c r="A454" s="60"/>
      <c r="B454" s="61"/>
      <c r="C454" s="59"/>
      <c r="D454" s="59"/>
    </row>
    <row r="455" spans="1:4" ht="12.75" x14ac:dyDescent="0.2">
      <c r="A455" s="60"/>
      <c r="B455" s="61"/>
      <c r="C455" s="59"/>
      <c r="D455" s="59"/>
    </row>
    <row r="456" spans="1:4" ht="12.75" x14ac:dyDescent="0.2">
      <c r="A456" s="60"/>
      <c r="B456" s="61"/>
      <c r="C456" s="59"/>
      <c r="D456" s="59"/>
    </row>
    <row r="457" spans="1:4" ht="12.75" x14ac:dyDescent="0.2">
      <c r="A457" s="60"/>
      <c r="B457" s="61"/>
      <c r="C457" s="59"/>
      <c r="D457" s="59"/>
    </row>
    <row r="458" spans="1:4" ht="12.75" x14ac:dyDescent="0.2">
      <c r="A458" s="60"/>
      <c r="B458" s="61"/>
      <c r="C458" s="59"/>
      <c r="D458" s="59"/>
    </row>
    <row r="459" spans="1:4" ht="12.75" x14ac:dyDescent="0.2">
      <c r="A459" s="60"/>
      <c r="B459" s="61"/>
      <c r="C459" s="59"/>
      <c r="D459" s="59"/>
    </row>
    <row r="460" spans="1:4" ht="12.75" x14ac:dyDescent="0.2">
      <c r="A460" s="60"/>
      <c r="B460" s="61"/>
      <c r="C460" s="59"/>
      <c r="D460" s="59"/>
    </row>
    <row r="461" spans="1:4" ht="12.75" x14ac:dyDescent="0.2">
      <c r="A461" s="60"/>
      <c r="B461" s="61"/>
      <c r="C461" s="59"/>
      <c r="D461" s="59"/>
    </row>
    <row r="462" spans="1:4" ht="12.75" x14ac:dyDescent="0.2">
      <c r="A462" s="60"/>
      <c r="B462" s="61"/>
      <c r="C462" s="59"/>
      <c r="D462" s="59"/>
    </row>
    <row r="463" spans="1:4" ht="12.75" x14ac:dyDescent="0.2">
      <c r="A463" s="60"/>
      <c r="B463" s="61"/>
      <c r="C463" s="59"/>
      <c r="D463" s="59"/>
    </row>
    <row r="464" spans="1:4" ht="12.75" x14ac:dyDescent="0.2">
      <c r="A464" s="60"/>
      <c r="B464" s="61"/>
      <c r="C464" s="59"/>
      <c r="D464" s="59"/>
    </row>
    <row r="465" spans="1:4" ht="12.75" x14ac:dyDescent="0.2">
      <c r="A465" s="60"/>
      <c r="B465" s="61"/>
      <c r="C465" s="59"/>
      <c r="D465" s="59"/>
    </row>
    <row r="466" spans="1:4" ht="12.75" x14ac:dyDescent="0.2">
      <c r="A466" s="60"/>
      <c r="B466" s="61"/>
      <c r="C466" s="59"/>
      <c r="D466" s="59"/>
    </row>
    <row r="467" spans="1:4" ht="12.75" x14ac:dyDescent="0.2">
      <c r="A467" s="60"/>
      <c r="B467" s="61"/>
      <c r="C467" s="59"/>
      <c r="D467" s="59"/>
    </row>
    <row r="468" spans="1:4" ht="12.75" x14ac:dyDescent="0.2">
      <c r="A468" s="60"/>
      <c r="B468" s="61"/>
      <c r="C468" s="59"/>
      <c r="D468" s="59"/>
    </row>
    <row r="469" spans="1:4" ht="12.75" x14ac:dyDescent="0.2">
      <c r="A469" s="60"/>
      <c r="B469" s="61"/>
      <c r="C469" s="59"/>
      <c r="D469" s="59"/>
    </row>
    <row r="470" spans="1:4" ht="12.75" x14ac:dyDescent="0.2">
      <c r="A470" s="60"/>
      <c r="B470" s="61"/>
      <c r="C470" s="59"/>
      <c r="D470" s="59"/>
    </row>
    <row r="471" spans="1:4" ht="12.75" x14ac:dyDescent="0.2">
      <c r="A471" s="60"/>
      <c r="B471" s="61"/>
      <c r="C471" s="59"/>
      <c r="D471" s="59"/>
    </row>
    <row r="472" spans="1:4" ht="12.75" x14ac:dyDescent="0.2">
      <c r="A472" s="60"/>
      <c r="B472" s="61"/>
      <c r="C472" s="59"/>
      <c r="D472" s="59"/>
    </row>
    <row r="473" spans="1:4" ht="12.75" x14ac:dyDescent="0.2">
      <c r="A473" s="60"/>
      <c r="B473" s="61"/>
      <c r="C473" s="59"/>
      <c r="D473" s="59"/>
    </row>
    <row r="474" spans="1:4" ht="12.75" x14ac:dyDescent="0.2">
      <c r="A474" s="60"/>
      <c r="B474" s="61"/>
      <c r="C474" s="59"/>
      <c r="D474" s="59"/>
    </row>
    <row r="475" spans="1:4" ht="12.75" x14ac:dyDescent="0.2">
      <c r="A475" s="60"/>
      <c r="B475" s="61"/>
      <c r="C475" s="59"/>
      <c r="D475" s="59"/>
    </row>
    <row r="476" spans="1:4" ht="12.75" x14ac:dyDescent="0.2">
      <c r="A476" s="60"/>
      <c r="B476" s="61"/>
      <c r="C476" s="59"/>
      <c r="D476" s="59"/>
    </row>
    <row r="477" spans="1:4" ht="12.75" x14ac:dyDescent="0.2">
      <c r="A477" s="60"/>
      <c r="B477" s="61"/>
      <c r="C477" s="59"/>
      <c r="D477" s="59"/>
    </row>
    <row r="478" spans="1:4" ht="12.75" x14ac:dyDescent="0.2">
      <c r="A478" s="60"/>
      <c r="B478" s="61"/>
      <c r="C478" s="59"/>
      <c r="D478" s="59"/>
    </row>
    <row r="479" spans="1:4" ht="12.75" x14ac:dyDescent="0.2">
      <c r="A479" s="60"/>
      <c r="B479" s="61"/>
      <c r="C479" s="59"/>
      <c r="D479" s="59"/>
    </row>
    <row r="480" spans="1:4" ht="12.75" x14ac:dyDescent="0.2">
      <c r="A480" s="60"/>
      <c r="B480" s="61"/>
      <c r="C480" s="59"/>
      <c r="D480" s="59"/>
    </row>
    <row r="481" spans="1:4" ht="12.75" x14ac:dyDescent="0.2">
      <c r="A481" s="60"/>
      <c r="B481" s="61"/>
      <c r="C481" s="59"/>
      <c r="D481" s="59"/>
    </row>
    <row r="482" spans="1:4" ht="12.75" x14ac:dyDescent="0.2">
      <c r="A482" s="60"/>
      <c r="B482" s="61"/>
      <c r="C482" s="59"/>
      <c r="D482" s="59"/>
    </row>
    <row r="483" spans="1:4" ht="12.75" x14ac:dyDescent="0.2">
      <c r="A483" s="60"/>
      <c r="B483" s="61"/>
      <c r="C483" s="59"/>
      <c r="D483" s="59"/>
    </row>
    <row r="484" spans="1:4" ht="12.75" x14ac:dyDescent="0.2">
      <c r="A484" s="60"/>
      <c r="B484" s="61"/>
      <c r="C484" s="59"/>
      <c r="D484" s="59"/>
    </row>
    <row r="485" spans="1:4" ht="12.75" x14ac:dyDescent="0.2">
      <c r="A485" s="60"/>
      <c r="B485" s="61"/>
      <c r="C485" s="59"/>
      <c r="D485" s="59"/>
    </row>
    <row r="486" spans="1:4" ht="12.75" x14ac:dyDescent="0.2">
      <c r="A486" s="60"/>
      <c r="B486" s="61"/>
      <c r="C486" s="59"/>
      <c r="D486" s="59"/>
    </row>
    <row r="487" spans="1:4" ht="12.75" x14ac:dyDescent="0.2">
      <c r="A487" s="60"/>
      <c r="B487" s="61"/>
      <c r="C487" s="59"/>
      <c r="D487" s="59"/>
    </row>
    <row r="488" spans="1:4" ht="12.75" x14ac:dyDescent="0.2">
      <c r="A488" s="60"/>
      <c r="B488" s="61"/>
      <c r="C488" s="59"/>
      <c r="D488" s="59"/>
    </row>
    <row r="489" spans="1:4" ht="12.75" x14ac:dyDescent="0.2">
      <c r="A489" s="60"/>
      <c r="B489" s="61"/>
      <c r="C489" s="59"/>
      <c r="D489" s="59"/>
    </row>
    <row r="490" spans="1:4" ht="12.75" x14ac:dyDescent="0.2">
      <c r="A490" s="60"/>
      <c r="B490" s="61"/>
      <c r="C490" s="59"/>
      <c r="D490" s="59"/>
    </row>
    <row r="491" spans="1:4" ht="12.75" x14ac:dyDescent="0.2">
      <c r="A491" s="60"/>
      <c r="B491" s="61"/>
      <c r="C491" s="59"/>
      <c r="D491" s="59"/>
    </row>
    <row r="492" spans="1:4" ht="12.75" x14ac:dyDescent="0.2">
      <c r="A492" s="60"/>
      <c r="B492" s="61"/>
      <c r="C492" s="59"/>
      <c r="D492" s="59"/>
    </row>
    <row r="493" spans="1:4" ht="12.75" x14ac:dyDescent="0.2">
      <c r="A493" s="60"/>
      <c r="B493" s="61"/>
      <c r="C493" s="59"/>
      <c r="D493" s="59"/>
    </row>
    <row r="494" spans="1:4" ht="12.75" x14ac:dyDescent="0.2">
      <c r="A494" s="60"/>
      <c r="B494" s="61"/>
      <c r="C494" s="59"/>
      <c r="D494" s="59"/>
    </row>
    <row r="495" spans="1:4" ht="12.75" x14ac:dyDescent="0.2">
      <c r="A495" s="60"/>
      <c r="B495" s="61"/>
      <c r="C495" s="59"/>
      <c r="D495" s="59"/>
    </row>
    <row r="496" spans="1:4" ht="12.75" x14ac:dyDescent="0.2">
      <c r="A496" s="60"/>
      <c r="B496" s="61"/>
      <c r="C496" s="59"/>
      <c r="D496" s="59"/>
    </row>
    <row r="497" spans="1:4" ht="12.75" x14ac:dyDescent="0.2">
      <c r="A497" s="60"/>
      <c r="B497" s="61"/>
      <c r="C497" s="59"/>
      <c r="D497" s="59"/>
    </row>
    <row r="498" spans="1:4" ht="12.75" x14ac:dyDescent="0.2">
      <c r="A498" s="60"/>
      <c r="B498" s="61"/>
      <c r="C498" s="59"/>
      <c r="D498" s="59"/>
    </row>
    <row r="499" spans="1:4" ht="12.75" x14ac:dyDescent="0.2">
      <c r="A499" s="60"/>
      <c r="B499" s="61"/>
      <c r="C499" s="59"/>
      <c r="D499" s="59"/>
    </row>
    <row r="500" spans="1:4" ht="12.75" x14ac:dyDescent="0.2">
      <c r="A500" s="60"/>
      <c r="B500" s="61"/>
      <c r="C500" s="59"/>
      <c r="D500" s="59"/>
    </row>
    <row r="501" spans="1:4" ht="12.75" x14ac:dyDescent="0.2">
      <c r="A501" s="60"/>
      <c r="B501" s="61"/>
      <c r="C501" s="59"/>
      <c r="D501" s="59"/>
    </row>
    <row r="502" spans="1:4" ht="12.75" x14ac:dyDescent="0.2">
      <c r="A502" s="60"/>
      <c r="B502" s="61"/>
      <c r="C502" s="59"/>
      <c r="D502" s="59"/>
    </row>
    <row r="503" spans="1:4" ht="12.75" x14ac:dyDescent="0.2">
      <c r="A503" s="60"/>
      <c r="B503" s="61"/>
      <c r="C503" s="59"/>
      <c r="D503" s="59"/>
    </row>
    <row r="504" spans="1:4" ht="12.75" x14ac:dyDescent="0.2">
      <c r="A504" s="60"/>
      <c r="B504" s="61"/>
      <c r="C504" s="59"/>
      <c r="D504" s="59"/>
    </row>
    <row r="505" spans="1:4" ht="12.75" x14ac:dyDescent="0.2">
      <c r="A505" s="60"/>
      <c r="B505" s="61"/>
      <c r="C505" s="59"/>
      <c r="D505" s="59"/>
    </row>
    <row r="506" spans="1:4" ht="12.75" x14ac:dyDescent="0.2">
      <c r="A506" s="60"/>
      <c r="B506" s="61"/>
      <c r="C506" s="59"/>
      <c r="D506" s="59"/>
    </row>
    <row r="507" spans="1:4" ht="12.75" x14ac:dyDescent="0.2">
      <c r="A507" s="60"/>
      <c r="B507" s="61"/>
      <c r="C507" s="59"/>
      <c r="D507" s="59"/>
    </row>
    <row r="508" spans="1:4" ht="12.75" x14ac:dyDescent="0.2">
      <c r="A508" s="60"/>
      <c r="B508" s="61"/>
      <c r="C508" s="59"/>
      <c r="D508" s="59"/>
    </row>
    <row r="509" spans="1:4" ht="12.75" x14ac:dyDescent="0.2">
      <c r="A509" s="60"/>
      <c r="B509" s="61"/>
      <c r="C509" s="59"/>
      <c r="D509" s="59"/>
    </row>
    <row r="510" spans="1:4" ht="12.75" x14ac:dyDescent="0.2">
      <c r="A510" s="60"/>
      <c r="B510" s="61"/>
      <c r="C510" s="59"/>
      <c r="D510" s="59"/>
    </row>
    <row r="511" spans="1:4" ht="12.75" x14ac:dyDescent="0.2">
      <c r="A511" s="60"/>
      <c r="B511" s="61"/>
      <c r="C511" s="59"/>
      <c r="D511" s="59"/>
    </row>
    <row r="512" spans="1:4" ht="12.75" x14ac:dyDescent="0.2">
      <c r="A512" s="60"/>
      <c r="B512" s="61"/>
      <c r="C512" s="59"/>
      <c r="D512" s="59"/>
    </row>
    <row r="513" spans="1:4" ht="12.75" x14ac:dyDescent="0.2">
      <c r="A513" s="60"/>
      <c r="B513" s="61"/>
      <c r="C513" s="59"/>
      <c r="D513" s="59"/>
    </row>
    <row r="514" spans="1:4" ht="12.75" x14ac:dyDescent="0.2">
      <c r="A514" s="60"/>
      <c r="B514" s="61"/>
      <c r="C514" s="59"/>
      <c r="D514" s="59"/>
    </row>
    <row r="515" spans="1:4" ht="12.75" x14ac:dyDescent="0.2">
      <c r="A515" s="60"/>
      <c r="B515" s="61"/>
      <c r="C515" s="59"/>
      <c r="D515" s="59"/>
    </row>
    <row r="516" spans="1:4" ht="12.75" x14ac:dyDescent="0.2">
      <c r="A516" s="60"/>
      <c r="B516" s="61"/>
      <c r="C516" s="59"/>
      <c r="D516" s="59"/>
    </row>
    <row r="517" spans="1:4" ht="12.75" x14ac:dyDescent="0.2">
      <c r="A517" s="60"/>
      <c r="B517" s="61"/>
      <c r="C517" s="59"/>
      <c r="D517" s="59"/>
    </row>
    <row r="518" spans="1:4" ht="12.75" x14ac:dyDescent="0.2">
      <c r="A518" s="60"/>
      <c r="B518" s="61"/>
      <c r="C518" s="59"/>
      <c r="D518" s="59"/>
    </row>
    <row r="519" spans="1:4" ht="12.75" x14ac:dyDescent="0.2">
      <c r="A519" s="60"/>
      <c r="B519" s="61"/>
      <c r="C519" s="59"/>
      <c r="D519" s="59"/>
    </row>
    <row r="520" spans="1:4" ht="12.75" x14ac:dyDescent="0.2">
      <c r="A520" s="60"/>
      <c r="B520" s="61"/>
      <c r="C520" s="59"/>
      <c r="D520" s="59"/>
    </row>
    <row r="521" spans="1:4" ht="12.75" x14ac:dyDescent="0.2">
      <c r="A521" s="60"/>
      <c r="B521" s="61"/>
      <c r="C521" s="59"/>
      <c r="D521" s="59"/>
    </row>
    <row r="522" spans="1:4" ht="12.75" x14ac:dyDescent="0.2">
      <c r="A522" s="60"/>
      <c r="B522" s="61"/>
      <c r="C522" s="59"/>
      <c r="D522" s="59"/>
    </row>
    <row r="523" spans="1:4" ht="12.75" x14ac:dyDescent="0.2">
      <c r="A523" s="60"/>
      <c r="B523" s="61"/>
      <c r="C523" s="59"/>
      <c r="D523" s="59"/>
    </row>
    <row r="524" spans="1:4" ht="12.75" x14ac:dyDescent="0.2">
      <c r="A524" s="60"/>
      <c r="B524" s="61"/>
      <c r="C524" s="59"/>
      <c r="D524" s="59"/>
    </row>
    <row r="525" spans="1:4" ht="12.75" x14ac:dyDescent="0.2">
      <c r="A525" s="60"/>
      <c r="B525" s="61"/>
      <c r="C525" s="59"/>
      <c r="D525" s="59"/>
    </row>
    <row r="526" spans="1:4" ht="12.75" x14ac:dyDescent="0.2">
      <c r="A526" s="60"/>
      <c r="B526" s="61"/>
      <c r="C526" s="59"/>
      <c r="D526" s="59"/>
    </row>
    <row r="527" spans="1:4" ht="12.75" x14ac:dyDescent="0.2">
      <c r="A527" s="60"/>
      <c r="B527" s="61"/>
      <c r="C527" s="59"/>
      <c r="D527" s="59"/>
    </row>
    <row r="528" spans="1:4" ht="12.75" x14ac:dyDescent="0.2">
      <c r="A528" s="60"/>
      <c r="B528" s="61"/>
      <c r="C528" s="59"/>
      <c r="D528" s="59"/>
    </row>
    <row r="529" spans="1:4" ht="12.75" x14ac:dyDescent="0.2">
      <c r="A529" s="60"/>
      <c r="B529" s="61"/>
      <c r="C529" s="59"/>
      <c r="D529" s="59"/>
    </row>
    <row r="530" spans="1:4" ht="12.75" x14ac:dyDescent="0.2">
      <c r="A530" s="60"/>
      <c r="B530" s="61"/>
      <c r="C530" s="59"/>
      <c r="D530" s="59"/>
    </row>
    <row r="531" spans="1:4" ht="12.75" x14ac:dyDescent="0.2">
      <c r="A531" s="60"/>
      <c r="B531" s="61"/>
      <c r="C531" s="59"/>
      <c r="D531" s="59"/>
    </row>
    <row r="532" spans="1:4" ht="12.75" x14ac:dyDescent="0.2">
      <c r="A532" s="60"/>
      <c r="B532" s="61"/>
      <c r="C532" s="59"/>
      <c r="D532" s="59"/>
    </row>
    <row r="533" spans="1:4" ht="12.75" x14ac:dyDescent="0.2">
      <c r="A533" s="60"/>
      <c r="B533" s="61"/>
      <c r="C533" s="59"/>
      <c r="D533" s="59"/>
    </row>
    <row r="534" spans="1:4" ht="12.75" x14ac:dyDescent="0.2">
      <c r="A534" s="60"/>
      <c r="B534" s="61"/>
      <c r="C534" s="59"/>
      <c r="D534" s="59"/>
    </row>
    <row r="535" spans="1:4" ht="12.75" x14ac:dyDescent="0.2">
      <c r="A535" s="60"/>
      <c r="B535" s="61"/>
      <c r="C535" s="59"/>
      <c r="D535" s="59"/>
    </row>
    <row r="536" spans="1:4" ht="12.75" x14ac:dyDescent="0.2">
      <c r="A536" s="60"/>
      <c r="B536" s="61"/>
      <c r="C536" s="59"/>
      <c r="D536" s="59"/>
    </row>
    <row r="537" spans="1:4" ht="12.75" x14ac:dyDescent="0.2">
      <c r="A537" s="60"/>
      <c r="B537" s="61"/>
      <c r="C537" s="59"/>
      <c r="D537" s="59"/>
    </row>
    <row r="538" spans="1:4" ht="12.75" x14ac:dyDescent="0.2">
      <c r="A538" s="60"/>
      <c r="B538" s="61"/>
      <c r="C538" s="59"/>
      <c r="D538" s="59"/>
    </row>
    <row r="539" spans="1:4" ht="12.75" x14ac:dyDescent="0.2">
      <c r="A539" s="60"/>
      <c r="B539" s="61"/>
      <c r="C539" s="59"/>
      <c r="D539" s="59"/>
    </row>
    <row r="540" spans="1:4" ht="12.75" x14ac:dyDescent="0.2">
      <c r="A540" s="60"/>
      <c r="B540" s="61"/>
      <c r="C540" s="59"/>
      <c r="D540" s="59"/>
    </row>
    <row r="541" spans="1:4" ht="12.75" x14ac:dyDescent="0.2">
      <c r="A541" s="60"/>
      <c r="B541" s="61"/>
      <c r="C541" s="59"/>
      <c r="D541" s="59"/>
    </row>
    <row r="542" spans="1:4" ht="12.75" x14ac:dyDescent="0.2">
      <c r="A542" s="60"/>
      <c r="B542" s="61"/>
      <c r="C542" s="59"/>
      <c r="D542" s="59"/>
    </row>
    <row r="543" spans="1:4" ht="12.75" x14ac:dyDescent="0.2">
      <c r="A543" s="60"/>
      <c r="B543" s="61"/>
      <c r="C543" s="59"/>
      <c r="D543" s="59"/>
    </row>
    <row r="544" spans="1:4" ht="12.75" x14ac:dyDescent="0.2">
      <c r="A544" s="60"/>
      <c r="B544" s="61"/>
      <c r="C544" s="59"/>
      <c r="D544" s="59"/>
    </row>
    <row r="545" spans="1:4" ht="12.75" x14ac:dyDescent="0.2">
      <c r="A545" s="60"/>
      <c r="B545" s="61"/>
      <c r="C545" s="59"/>
      <c r="D545" s="59"/>
    </row>
    <row r="546" spans="1:4" ht="12.75" x14ac:dyDescent="0.2">
      <c r="A546" s="60"/>
      <c r="B546" s="61"/>
      <c r="C546" s="59"/>
      <c r="D546" s="59"/>
    </row>
    <row r="547" spans="1:4" ht="12.75" x14ac:dyDescent="0.2">
      <c r="A547" s="60"/>
      <c r="B547" s="61"/>
      <c r="C547" s="59"/>
      <c r="D547" s="59"/>
    </row>
    <row r="548" spans="1:4" ht="12.75" x14ac:dyDescent="0.2">
      <c r="A548" s="60"/>
      <c r="B548" s="61"/>
      <c r="C548" s="59"/>
      <c r="D548" s="59"/>
    </row>
    <row r="549" spans="1:4" ht="12.75" x14ac:dyDescent="0.2">
      <c r="A549" s="60"/>
      <c r="B549" s="61"/>
      <c r="C549" s="59"/>
      <c r="D549" s="59"/>
    </row>
    <row r="550" spans="1:4" ht="12.75" x14ac:dyDescent="0.2">
      <c r="A550" s="60"/>
      <c r="B550" s="61"/>
      <c r="C550" s="59"/>
      <c r="D550" s="59"/>
    </row>
    <row r="551" spans="1:4" ht="12.75" x14ac:dyDescent="0.2">
      <c r="A551" s="60"/>
      <c r="B551" s="61"/>
      <c r="C551" s="59"/>
      <c r="D551" s="59"/>
    </row>
    <row r="552" spans="1:4" ht="12.75" x14ac:dyDescent="0.2">
      <c r="A552" s="60"/>
      <c r="B552" s="61"/>
      <c r="C552" s="59"/>
      <c r="D552" s="59"/>
    </row>
    <row r="553" spans="1:4" ht="12.75" x14ac:dyDescent="0.2">
      <c r="A553" s="60"/>
      <c r="B553" s="61"/>
      <c r="C553" s="59"/>
      <c r="D553" s="59"/>
    </row>
    <row r="554" spans="1:4" ht="12.75" x14ac:dyDescent="0.2">
      <c r="A554" s="60"/>
      <c r="B554" s="61"/>
      <c r="C554" s="59"/>
      <c r="D554" s="59"/>
    </row>
    <row r="555" spans="1:4" ht="12.75" x14ac:dyDescent="0.2">
      <c r="A555" s="60"/>
      <c r="B555" s="61"/>
      <c r="C555" s="59"/>
      <c r="D555" s="59"/>
    </row>
    <row r="556" spans="1:4" ht="12.75" x14ac:dyDescent="0.2">
      <c r="A556" s="60"/>
      <c r="B556" s="61"/>
      <c r="C556" s="59"/>
      <c r="D556" s="59"/>
    </row>
    <row r="557" spans="1:4" ht="12.75" x14ac:dyDescent="0.2">
      <c r="A557" s="60"/>
      <c r="B557" s="61"/>
      <c r="C557" s="59"/>
      <c r="D557" s="59"/>
    </row>
    <row r="558" spans="1:4" ht="12.75" x14ac:dyDescent="0.2">
      <c r="A558" s="60"/>
      <c r="B558" s="61"/>
      <c r="C558" s="59"/>
      <c r="D558" s="59"/>
    </row>
    <row r="559" spans="1:4" ht="12.75" x14ac:dyDescent="0.2">
      <c r="A559" s="60"/>
      <c r="B559" s="61"/>
      <c r="C559" s="59"/>
      <c r="D559" s="59"/>
    </row>
    <row r="560" spans="1:4" ht="12.75" x14ac:dyDescent="0.2">
      <c r="A560" s="60"/>
      <c r="B560" s="61"/>
      <c r="C560" s="59"/>
      <c r="D560" s="59"/>
    </row>
    <row r="561" spans="1:4" ht="12.75" x14ac:dyDescent="0.2">
      <c r="A561" s="60"/>
      <c r="B561" s="61"/>
      <c r="C561" s="59"/>
      <c r="D561" s="59"/>
    </row>
    <row r="562" spans="1:4" ht="12.75" x14ac:dyDescent="0.2">
      <c r="A562" s="60"/>
      <c r="B562" s="61"/>
      <c r="C562" s="59"/>
      <c r="D562" s="59"/>
    </row>
    <row r="563" spans="1:4" ht="12.75" x14ac:dyDescent="0.2">
      <c r="A563" s="60"/>
      <c r="B563" s="61"/>
      <c r="C563" s="59"/>
      <c r="D563" s="59"/>
    </row>
    <row r="564" spans="1:4" ht="12.75" x14ac:dyDescent="0.2">
      <c r="A564" s="60"/>
      <c r="B564" s="61"/>
      <c r="C564" s="59"/>
      <c r="D564" s="59"/>
    </row>
    <row r="565" spans="1:4" ht="12.75" x14ac:dyDescent="0.2">
      <c r="A565" s="60"/>
      <c r="B565" s="61"/>
      <c r="C565" s="59"/>
      <c r="D565" s="59"/>
    </row>
    <row r="566" spans="1:4" ht="12.75" x14ac:dyDescent="0.2">
      <c r="A566" s="60"/>
      <c r="B566" s="61"/>
      <c r="C566" s="59"/>
      <c r="D566" s="59"/>
    </row>
    <row r="567" spans="1:4" ht="12.75" x14ac:dyDescent="0.2">
      <c r="A567" s="60"/>
      <c r="B567" s="61"/>
      <c r="C567" s="59"/>
      <c r="D567" s="59"/>
    </row>
    <row r="568" spans="1:4" ht="12.75" x14ac:dyDescent="0.2">
      <c r="A568" s="60"/>
      <c r="B568" s="61"/>
      <c r="C568" s="59"/>
      <c r="D568" s="59"/>
    </row>
    <row r="569" spans="1:4" ht="12.75" x14ac:dyDescent="0.2">
      <c r="A569" s="60"/>
      <c r="B569" s="61"/>
      <c r="C569" s="59"/>
      <c r="D569" s="59"/>
    </row>
    <row r="570" spans="1:4" ht="12.75" x14ac:dyDescent="0.2">
      <c r="A570" s="60"/>
      <c r="B570" s="61"/>
      <c r="C570" s="59"/>
      <c r="D570" s="59"/>
    </row>
    <row r="571" spans="1:4" ht="12.75" x14ac:dyDescent="0.2">
      <c r="A571" s="60"/>
      <c r="B571" s="61"/>
      <c r="C571" s="59"/>
      <c r="D571" s="59"/>
    </row>
    <row r="572" spans="1:4" ht="12.75" x14ac:dyDescent="0.2">
      <c r="A572" s="60"/>
      <c r="B572" s="61"/>
      <c r="C572" s="59"/>
      <c r="D572" s="59"/>
    </row>
    <row r="573" spans="1:4" ht="12.75" x14ac:dyDescent="0.2">
      <c r="A573" s="60"/>
      <c r="B573" s="61"/>
      <c r="C573" s="59"/>
      <c r="D573" s="59"/>
    </row>
    <row r="574" spans="1:4" ht="12.75" x14ac:dyDescent="0.2">
      <c r="A574" s="60"/>
      <c r="B574" s="61"/>
      <c r="C574" s="59"/>
      <c r="D574" s="59"/>
    </row>
    <row r="575" spans="1:4" ht="12.75" x14ac:dyDescent="0.2">
      <c r="A575" s="60"/>
      <c r="B575" s="61"/>
      <c r="C575" s="59"/>
      <c r="D575" s="59"/>
    </row>
    <row r="576" spans="1:4" ht="12.75" x14ac:dyDescent="0.2">
      <c r="A576" s="60"/>
      <c r="B576" s="61"/>
      <c r="C576" s="59"/>
      <c r="D576" s="59"/>
    </row>
    <row r="577" spans="1:4" ht="12.75" x14ac:dyDescent="0.2">
      <c r="A577" s="60"/>
      <c r="B577" s="61"/>
      <c r="C577" s="59"/>
      <c r="D577" s="59"/>
    </row>
    <row r="578" spans="1:4" ht="12.75" x14ac:dyDescent="0.2">
      <c r="A578" s="60"/>
      <c r="B578" s="61"/>
      <c r="C578" s="59"/>
      <c r="D578" s="59"/>
    </row>
    <row r="579" spans="1:4" ht="12.75" x14ac:dyDescent="0.2">
      <c r="A579" s="60"/>
      <c r="B579" s="61"/>
      <c r="C579" s="59"/>
      <c r="D579" s="59"/>
    </row>
    <row r="580" spans="1:4" ht="12.75" x14ac:dyDescent="0.2">
      <c r="A580" s="60"/>
      <c r="B580" s="61"/>
      <c r="C580" s="59"/>
      <c r="D580" s="59"/>
    </row>
    <row r="581" spans="1:4" ht="12.75" x14ac:dyDescent="0.2">
      <c r="A581" s="60"/>
      <c r="B581" s="61"/>
      <c r="C581" s="59"/>
      <c r="D581" s="59"/>
    </row>
    <row r="582" spans="1:4" ht="12.75" x14ac:dyDescent="0.2">
      <c r="A582" s="60"/>
      <c r="B582" s="61"/>
      <c r="C582" s="59"/>
      <c r="D582" s="59"/>
    </row>
    <row r="583" spans="1:4" ht="12.75" x14ac:dyDescent="0.2">
      <c r="A583" s="60"/>
      <c r="B583" s="61"/>
      <c r="C583" s="59"/>
      <c r="D583" s="59"/>
    </row>
    <row r="584" spans="1:4" ht="12.75" x14ac:dyDescent="0.2">
      <c r="A584" s="60"/>
      <c r="B584" s="61"/>
      <c r="C584" s="59"/>
      <c r="D584" s="59"/>
    </row>
    <row r="585" spans="1:4" ht="12.75" x14ac:dyDescent="0.2">
      <c r="A585" s="60"/>
      <c r="B585" s="61"/>
      <c r="C585" s="59"/>
      <c r="D585" s="59"/>
    </row>
    <row r="586" spans="1:4" ht="12.75" x14ac:dyDescent="0.2">
      <c r="A586" s="60"/>
      <c r="B586" s="61"/>
      <c r="C586" s="59"/>
      <c r="D586" s="59"/>
    </row>
    <row r="587" spans="1:4" ht="12.75" x14ac:dyDescent="0.2">
      <c r="A587" s="60"/>
      <c r="B587" s="61"/>
      <c r="C587" s="59"/>
      <c r="D587" s="59"/>
    </row>
    <row r="588" spans="1:4" ht="12.75" x14ac:dyDescent="0.2">
      <c r="A588" s="60"/>
      <c r="B588" s="61"/>
      <c r="C588" s="59"/>
      <c r="D588" s="59"/>
    </row>
    <row r="589" spans="1:4" ht="12.75" x14ac:dyDescent="0.2">
      <c r="A589" s="60"/>
      <c r="B589" s="61"/>
      <c r="C589" s="59"/>
      <c r="D589" s="59"/>
    </row>
    <row r="590" spans="1:4" ht="27.75" customHeight="1" x14ac:dyDescent="0.2">
      <c r="A590" s="60"/>
      <c r="B590" s="61"/>
      <c r="C590" s="59"/>
      <c r="D590" s="59"/>
    </row>
    <row r="591" spans="1:4" ht="27.75" customHeight="1" x14ac:dyDescent="0.2">
      <c r="A591" s="60"/>
      <c r="B591" s="61"/>
      <c r="C591" s="59"/>
      <c r="D591" s="59"/>
    </row>
    <row r="592" spans="1:4" ht="27.75" customHeight="1" x14ac:dyDescent="0.2">
      <c r="A592" s="7"/>
      <c r="B592" s="8"/>
      <c r="C592" s="59"/>
      <c r="D592" s="8"/>
    </row>
    <row r="593" spans="1:4" ht="27.75" customHeight="1" x14ac:dyDescent="0.2">
      <c r="A593" s="7"/>
      <c r="B593" s="8"/>
      <c r="C593" s="59"/>
      <c r="D593" s="8"/>
    </row>
    <row r="594" spans="1:4" ht="27.75" customHeight="1" x14ac:dyDescent="0.2">
      <c r="A594" s="7"/>
      <c r="B594" s="8"/>
      <c r="C594" s="59"/>
      <c r="D594" s="8"/>
    </row>
    <row r="595" spans="1:4" ht="27.75" customHeight="1" x14ac:dyDescent="0.2">
      <c r="A595" s="7"/>
      <c r="B595" s="8"/>
      <c r="C595" s="59"/>
      <c r="D595" s="8"/>
    </row>
    <row r="596" spans="1:4" ht="27.75" customHeight="1" x14ac:dyDescent="0.2">
      <c r="A596" s="7"/>
      <c r="B596" s="8"/>
      <c r="C596" s="59"/>
      <c r="D596" s="8"/>
    </row>
    <row r="597" spans="1:4" ht="27.75" customHeight="1" x14ac:dyDescent="0.2">
      <c r="A597" s="7"/>
      <c r="B597" s="8"/>
      <c r="C597" s="59"/>
      <c r="D597" s="8"/>
    </row>
    <row r="598" spans="1:4" ht="27.75" customHeight="1" x14ac:dyDescent="0.2">
      <c r="A598" s="7"/>
      <c r="B598" s="8"/>
      <c r="C598" s="59"/>
      <c r="D598" s="8"/>
    </row>
    <row r="599" spans="1:4" ht="27.75" customHeight="1" x14ac:dyDescent="0.2">
      <c r="A599" s="7"/>
      <c r="B599" s="8"/>
      <c r="C599" s="59"/>
      <c r="D599" s="8"/>
    </row>
    <row r="600" spans="1:4" ht="27.75" customHeight="1" x14ac:dyDescent="0.2">
      <c r="A600" s="7"/>
      <c r="B600" s="8"/>
      <c r="C600" s="59"/>
      <c r="D600" s="8"/>
    </row>
    <row r="601" spans="1:4" ht="27.75" customHeight="1" x14ac:dyDescent="0.2">
      <c r="A601" s="7"/>
      <c r="B601" s="8"/>
      <c r="C601" s="59"/>
      <c r="D601" s="8"/>
    </row>
    <row r="602" spans="1:4" ht="27.75" customHeight="1" x14ac:dyDescent="0.2">
      <c r="A602" s="7"/>
      <c r="B602" s="8"/>
      <c r="C602" s="59"/>
      <c r="D602" s="8"/>
    </row>
    <row r="603" spans="1:4" ht="27.75" customHeight="1" x14ac:dyDescent="0.2">
      <c r="A603" s="7"/>
      <c r="B603" s="8"/>
      <c r="C603" s="59"/>
      <c r="D603" s="8"/>
    </row>
    <row r="604" spans="1:4" ht="27.75" customHeight="1" x14ac:dyDescent="0.2">
      <c r="A604" s="7"/>
      <c r="B604" s="8"/>
      <c r="C604" s="59"/>
      <c r="D604" s="8"/>
    </row>
    <row r="605" spans="1:4" ht="27.75" customHeight="1" x14ac:dyDescent="0.2">
      <c r="A605" s="7"/>
      <c r="B605" s="8"/>
      <c r="C605" s="59"/>
      <c r="D605" s="8"/>
    </row>
    <row r="606" spans="1:4" ht="27.75" customHeight="1" x14ac:dyDescent="0.2">
      <c r="A606" s="7"/>
      <c r="B606" s="8"/>
      <c r="C606" s="59"/>
      <c r="D606" s="8"/>
    </row>
    <row r="607" spans="1:4" ht="27.75" customHeight="1" x14ac:dyDescent="0.2">
      <c r="A607" s="7"/>
      <c r="B607" s="8"/>
      <c r="C607" s="59"/>
      <c r="D607" s="8"/>
    </row>
    <row r="608" spans="1:4" ht="27.75" customHeight="1" x14ac:dyDescent="0.2">
      <c r="A608" s="7"/>
      <c r="B608" s="8"/>
      <c r="C608" s="59"/>
      <c r="D608" s="8"/>
    </row>
    <row r="609" spans="1:4" ht="27.75" customHeight="1" x14ac:dyDescent="0.2">
      <c r="A609" s="7"/>
      <c r="B609" s="8"/>
      <c r="C609" s="59"/>
      <c r="D609" s="8"/>
    </row>
    <row r="610" spans="1:4" ht="27.75" customHeight="1" x14ac:dyDescent="0.2">
      <c r="A610" s="7"/>
      <c r="B610" s="8"/>
      <c r="C610" s="59"/>
      <c r="D610" s="8"/>
    </row>
    <row r="611" spans="1:4" ht="27.75" customHeight="1" x14ac:dyDescent="0.2">
      <c r="A611" s="7"/>
      <c r="B611" s="8"/>
      <c r="C611" s="59"/>
      <c r="D611" s="8"/>
    </row>
    <row r="612" spans="1:4" ht="27.75" customHeight="1" x14ac:dyDescent="0.2">
      <c r="A612" s="7"/>
      <c r="B612" s="8"/>
      <c r="C612" s="59"/>
      <c r="D612" s="8"/>
    </row>
    <row r="613" spans="1:4" ht="27.75" customHeight="1" x14ac:dyDescent="0.2">
      <c r="A613" s="7"/>
      <c r="B613" s="8"/>
      <c r="C613" s="59"/>
      <c r="D613" s="8"/>
    </row>
    <row r="614" spans="1:4" ht="27.75" customHeight="1" x14ac:dyDescent="0.2">
      <c r="A614" s="7"/>
      <c r="B614" s="8"/>
      <c r="C614" s="59"/>
      <c r="D614" s="8"/>
    </row>
    <row r="615" spans="1:4" ht="27.75" customHeight="1" x14ac:dyDescent="0.2">
      <c r="A615" s="7"/>
      <c r="B615" s="8"/>
      <c r="C615" s="59"/>
      <c r="D615" s="8"/>
    </row>
    <row r="616" spans="1:4" ht="27.75" customHeight="1" x14ac:dyDescent="0.2">
      <c r="A616" s="7"/>
      <c r="B616" s="8"/>
      <c r="C616" s="59"/>
      <c r="D616" s="8"/>
    </row>
    <row r="617" spans="1:4" ht="27.75" customHeight="1" x14ac:dyDescent="0.2">
      <c r="A617" s="7"/>
      <c r="B617" s="8"/>
      <c r="C617" s="59"/>
      <c r="D617" s="8"/>
    </row>
    <row r="618" spans="1:4" ht="27.75" customHeight="1" x14ac:dyDescent="0.2">
      <c r="A618" s="7"/>
      <c r="B618" s="8"/>
      <c r="C618" s="59"/>
      <c r="D618" s="8"/>
    </row>
    <row r="619" spans="1:4" ht="27.75" customHeight="1" x14ac:dyDescent="0.2">
      <c r="A619" s="7"/>
      <c r="B619" s="8"/>
      <c r="C619" s="59"/>
      <c r="D619" s="8"/>
    </row>
    <row r="620" spans="1:4" ht="27.75" customHeight="1" x14ac:dyDescent="0.2">
      <c r="A620" s="7"/>
      <c r="B620" s="8"/>
      <c r="C620" s="59"/>
      <c r="D620" s="8"/>
    </row>
    <row r="621" spans="1:4" ht="27.75" customHeight="1" x14ac:dyDescent="0.2">
      <c r="A621" s="7"/>
      <c r="B621" s="8"/>
      <c r="C621" s="59"/>
      <c r="D621" s="8"/>
    </row>
    <row r="622" spans="1:4" ht="27.75" customHeight="1" x14ac:dyDescent="0.2">
      <c r="A622" s="7"/>
      <c r="B622" s="8"/>
      <c r="C622" s="59"/>
      <c r="D622" s="8"/>
    </row>
    <row r="623" spans="1:4" ht="27.75" customHeight="1" x14ac:dyDescent="0.2">
      <c r="A623" s="7"/>
      <c r="B623" s="8"/>
      <c r="C623" s="59"/>
      <c r="D623" s="8"/>
    </row>
    <row r="624" spans="1:4" ht="27.75" customHeight="1" x14ac:dyDescent="0.2">
      <c r="A624" s="7"/>
      <c r="B624" s="8"/>
      <c r="C624" s="59"/>
      <c r="D624" s="8"/>
    </row>
    <row r="625" spans="1:4" ht="27.75" customHeight="1" x14ac:dyDescent="0.2">
      <c r="A625" s="7"/>
      <c r="B625" s="8"/>
      <c r="C625" s="59"/>
      <c r="D625" s="8"/>
    </row>
    <row r="626" spans="1:4" ht="27.75" customHeight="1" x14ac:dyDescent="0.2">
      <c r="A626" s="7"/>
      <c r="B626" s="8"/>
      <c r="C626" s="59"/>
      <c r="D626" s="8"/>
    </row>
    <row r="627" spans="1:4" ht="27.75" customHeight="1" x14ac:dyDescent="0.2">
      <c r="A627" s="7"/>
      <c r="B627" s="8"/>
      <c r="C627" s="59"/>
      <c r="D627" s="8"/>
    </row>
    <row r="628" spans="1:4" ht="27.75" customHeight="1" x14ac:dyDescent="0.2">
      <c r="A628" s="7"/>
      <c r="B628" s="8"/>
      <c r="C628" s="59"/>
      <c r="D628" s="8"/>
    </row>
    <row r="629" spans="1:4" ht="27.75" customHeight="1" x14ac:dyDescent="0.2">
      <c r="A629" s="7"/>
      <c r="B629" s="8"/>
      <c r="C629" s="59"/>
      <c r="D629" s="8"/>
    </row>
    <row r="630" spans="1:4" ht="27.75" customHeight="1" x14ac:dyDescent="0.2">
      <c r="A630" s="7"/>
      <c r="B630" s="8"/>
      <c r="C630" s="59"/>
      <c r="D630" s="8"/>
    </row>
    <row r="631" spans="1:4" ht="27.75" customHeight="1" x14ac:dyDescent="0.2">
      <c r="A631" s="7"/>
      <c r="B631" s="8"/>
      <c r="C631" s="59"/>
      <c r="D631" s="8"/>
    </row>
    <row r="632" spans="1:4" ht="27.75" customHeight="1" x14ac:dyDescent="0.2">
      <c r="A632" s="7"/>
      <c r="B632" s="8"/>
      <c r="C632" s="59"/>
      <c r="D632" s="8"/>
    </row>
    <row r="633" spans="1:4" ht="27.75" customHeight="1" x14ac:dyDescent="0.2">
      <c r="A633" s="7"/>
      <c r="B633" s="8"/>
      <c r="C633" s="59"/>
      <c r="D633" s="8"/>
    </row>
    <row r="634" spans="1:4" ht="27.75" customHeight="1" x14ac:dyDescent="0.2">
      <c r="A634" s="7"/>
      <c r="B634" s="8"/>
      <c r="C634" s="59"/>
      <c r="D634" s="8"/>
    </row>
    <row r="635" spans="1:4" ht="27.75" customHeight="1" x14ac:dyDescent="0.2">
      <c r="A635" s="7"/>
      <c r="B635" s="8"/>
      <c r="C635" s="59"/>
      <c r="D635" s="8"/>
    </row>
    <row r="636" spans="1:4" ht="27.75" customHeight="1" x14ac:dyDescent="0.2">
      <c r="A636" s="7"/>
      <c r="B636" s="8"/>
      <c r="C636" s="59"/>
      <c r="D636" s="8"/>
    </row>
    <row r="637" spans="1:4" ht="27.75" customHeight="1" x14ac:dyDescent="0.2">
      <c r="A637" s="7"/>
      <c r="B637" s="8"/>
      <c r="C637" s="59"/>
      <c r="D637" s="8"/>
    </row>
    <row r="638" spans="1:4" ht="27.75" customHeight="1" x14ac:dyDescent="0.2">
      <c r="A638" s="7"/>
      <c r="B638" s="8"/>
      <c r="C638" s="59"/>
      <c r="D638" s="8"/>
    </row>
    <row r="639" spans="1:4" ht="27.75" customHeight="1" x14ac:dyDescent="0.2">
      <c r="A639" s="7"/>
      <c r="B639" s="8"/>
      <c r="C639" s="59"/>
      <c r="D639" s="8"/>
    </row>
    <row r="640" spans="1:4" ht="27.75" customHeight="1" x14ac:dyDescent="0.2">
      <c r="A640" s="7"/>
      <c r="B640" s="8"/>
      <c r="C640" s="59"/>
      <c r="D640" s="8"/>
    </row>
    <row r="641" spans="1:4" ht="27.75" customHeight="1" x14ac:dyDescent="0.2">
      <c r="A641" s="7"/>
      <c r="B641" s="8"/>
      <c r="C641" s="59"/>
      <c r="D641" s="8"/>
    </row>
    <row r="642" spans="1:4" ht="27.75" customHeight="1" x14ac:dyDescent="0.2">
      <c r="A642" s="7"/>
      <c r="B642" s="8"/>
      <c r="C642" s="59"/>
      <c r="D642" s="8"/>
    </row>
    <row r="643" spans="1:4" ht="27.75" customHeight="1" x14ac:dyDescent="0.2">
      <c r="A643" s="7"/>
      <c r="B643" s="8"/>
      <c r="C643" s="59"/>
      <c r="D643" s="8"/>
    </row>
    <row r="644" spans="1:4" ht="27.75" customHeight="1" x14ac:dyDescent="0.2">
      <c r="A644" s="7"/>
      <c r="B644" s="8"/>
      <c r="C644" s="59"/>
      <c r="D644" s="8"/>
    </row>
    <row r="645" spans="1:4" ht="27.75" customHeight="1" x14ac:dyDescent="0.2">
      <c r="A645" s="7"/>
      <c r="B645" s="8"/>
      <c r="C645" s="59"/>
      <c r="D645" s="8"/>
    </row>
    <row r="646" spans="1:4" ht="27.75" customHeight="1" x14ac:dyDescent="0.2">
      <c r="A646" s="7"/>
      <c r="B646" s="8"/>
      <c r="C646" s="59"/>
      <c r="D646" s="8"/>
    </row>
    <row r="647" spans="1:4" ht="27.75" customHeight="1" x14ac:dyDescent="0.2">
      <c r="A647" s="7"/>
      <c r="B647" s="8"/>
      <c r="C647" s="59"/>
      <c r="D647" s="8"/>
    </row>
    <row r="648" spans="1:4" ht="27.75" customHeight="1" x14ac:dyDescent="0.2">
      <c r="A648" s="7"/>
      <c r="B648" s="8"/>
      <c r="C648" s="59"/>
      <c r="D648" s="8"/>
    </row>
    <row r="649" spans="1:4" ht="27.75" customHeight="1" x14ac:dyDescent="0.2">
      <c r="A649" s="7"/>
      <c r="B649" s="8"/>
      <c r="C649" s="59"/>
      <c r="D649" s="8"/>
    </row>
    <row r="650" spans="1:4" ht="27.75" customHeight="1" x14ac:dyDescent="0.2">
      <c r="A650" s="7"/>
      <c r="B650" s="8"/>
      <c r="C650" s="59"/>
      <c r="D650" s="8"/>
    </row>
    <row r="651" spans="1:4" ht="27.75" customHeight="1" x14ac:dyDescent="0.2">
      <c r="A651" s="7"/>
      <c r="B651" s="8"/>
      <c r="C651" s="59"/>
      <c r="D651" s="8"/>
    </row>
    <row r="652" spans="1:4" ht="27.75" customHeight="1" x14ac:dyDescent="0.2">
      <c r="A652" s="7"/>
      <c r="B652" s="8"/>
      <c r="C652" s="59"/>
      <c r="D652" s="8"/>
    </row>
    <row r="653" spans="1:4" ht="27.75" customHeight="1" x14ac:dyDescent="0.2">
      <c r="A653" s="7"/>
      <c r="B653" s="8"/>
      <c r="C653" s="59"/>
      <c r="D653" s="8"/>
    </row>
    <row r="654" spans="1:4" ht="27.75" customHeight="1" x14ac:dyDescent="0.2">
      <c r="A654" s="7"/>
      <c r="B654" s="8"/>
      <c r="C654" s="59"/>
      <c r="D654" s="8"/>
    </row>
    <row r="655" spans="1:4" ht="27.75" customHeight="1" x14ac:dyDescent="0.2">
      <c r="A655" s="7"/>
      <c r="B655" s="8"/>
      <c r="C655" s="59"/>
      <c r="D655" s="8"/>
    </row>
    <row r="656" spans="1:4" ht="27.75" customHeight="1" x14ac:dyDescent="0.2">
      <c r="A656" s="7"/>
      <c r="B656" s="8"/>
      <c r="C656" s="59"/>
      <c r="D656" s="8"/>
    </row>
    <row r="657" spans="1:4" ht="27.75" customHeight="1" x14ac:dyDescent="0.2">
      <c r="A657" s="7"/>
      <c r="B657" s="8"/>
      <c r="C657" s="59"/>
      <c r="D657" s="8"/>
    </row>
    <row r="658" spans="1:4" ht="27.75" customHeight="1" x14ac:dyDescent="0.2">
      <c r="A658" s="7"/>
      <c r="B658" s="8"/>
      <c r="C658" s="59"/>
      <c r="D658" s="8"/>
    </row>
    <row r="659" spans="1:4" ht="27.75" customHeight="1" x14ac:dyDescent="0.2">
      <c r="A659" s="7"/>
      <c r="B659" s="8"/>
      <c r="C659" s="59"/>
      <c r="D659" s="8"/>
    </row>
    <row r="660" spans="1:4" ht="27.75" customHeight="1" x14ac:dyDescent="0.2">
      <c r="A660" s="7"/>
      <c r="B660" s="8"/>
      <c r="C660" s="59"/>
      <c r="D660" s="8"/>
    </row>
    <row r="661" spans="1:4" ht="27.75" customHeight="1" x14ac:dyDescent="0.2">
      <c r="A661" s="7"/>
      <c r="B661" s="8"/>
      <c r="C661" s="59"/>
      <c r="D661" s="8"/>
    </row>
    <row r="662" spans="1:4" ht="27.75" customHeight="1" x14ac:dyDescent="0.2">
      <c r="A662" s="7"/>
      <c r="B662" s="8"/>
      <c r="C662" s="59"/>
      <c r="D662" s="8"/>
    </row>
    <row r="663" spans="1:4" ht="27.75" customHeight="1" x14ac:dyDescent="0.2">
      <c r="A663" s="7"/>
      <c r="B663" s="8"/>
      <c r="C663" s="59"/>
      <c r="D663" s="8"/>
    </row>
    <row r="664" spans="1:4" ht="27.75" customHeight="1" x14ac:dyDescent="0.2">
      <c r="A664" s="7"/>
      <c r="B664" s="8"/>
      <c r="C664" s="59"/>
      <c r="D664" s="8"/>
    </row>
    <row r="665" spans="1:4" ht="27.75" customHeight="1" x14ac:dyDescent="0.2">
      <c r="A665" s="7"/>
      <c r="B665" s="8"/>
      <c r="C665" s="59"/>
      <c r="D665" s="8"/>
    </row>
    <row r="666" spans="1:4" ht="27.75" customHeight="1" x14ac:dyDescent="0.2">
      <c r="A666" s="7"/>
      <c r="B666" s="8"/>
      <c r="C666" s="59"/>
      <c r="D666" s="8"/>
    </row>
    <row r="667" spans="1:4" ht="27.75" customHeight="1" x14ac:dyDescent="0.2">
      <c r="A667" s="7"/>
      <c r="B667" s="8"/>
      <c r="C667" s="59"/>
      <c r="D667" s="8"/>
    </row>
    <row r="668" spans="1:4" ht="27.75" customHeight="1" x14ac:dyDescent="0.2">
      <c r="A668" s="7"/>
      <c r="B668" s="8"/>
      <c r="C668" s="59"/>
      <c r="D668" s="8"/>
    </row>
    <row r="669" spans="1:4" ht="27.75" customHeight="1" x14ac:dyDescent="0.2">
      <c r="A669" s="7"/>
      <c r="B669" s="8"/>
      <c r="C669" s="59"/>
      <c r="D669" s="8"/>
    </row>
    <row r="670" spans="1:4" ht="27.75" customHeight="1" x14ac:dyDescent="0.2">
      <c r="A670" s="7"/>
      <c r="B670" s="8"/>
      <c r="C670" s="59"/>
      <c r="D670" s="8"/>
    </row>
    <row r="671" spans="1:4" ht="27.75" customHeight="1" x14ac:dyDescent="0.2">
      <c r="A671" s="7"/>
      <c r="B671" s="8"/>
      <c r="C671" s="59"/>
      <c r="D671" s="8"/>
    </row>
    <row r="672" spans="1:4" ht="27.75" customHeight="1" x14ac:dyDescent="0.2">
      <c r="A672" s="7"/>
      <c r="B672" s="8"/>
      <c r="C672" s="59"/>
      <c r="D672" s="8"/>
    </row>
    <row r="673" spans="1:4" ht="27.75" customHeight="1" x14ac:dyDescent="0.2">
      <c r="A673" s="7"/>
      <c r="B673" s="8"/>
      <c r="C673" s="59"/>
      <c r="D673" s="8"/>
    </row>
    <row r="674" spans="1:4" ht="27.75" customHeight="1" x14ac:dyDescent="0.2">
      <c r="A674" s="7"/>
      <c r="B674" s="8"/>
      <c r="C674" s="59"/>
      <c r="D674" s="8"/>
    </row>
    <row r="675" spans="1:4" ht="27.75" customHeight="1" x14ac:dyDescent="0.2">
      <c r="A675" s="7"/>
      <c r="B675" s="8"/>
      <c r="C675" s="59"/>
      <c r="D675" s="8"/>
    </row>
    <row r="676" spans="1:4" ht="27.75" customHeight="1" x14ac:dyDescent="0.2">
      <c r="A676" s="7"/>
      <c r="B676" s="8"/>
      <c r="C676" s="59"/>
      <c r="D676" s="8"/>
    </row>
    <row r="677" spans="1:4" ht="27.75" customHeight="1" x14ac:dyDescent="0.2">
      <c r="A677" s="7"/>
      <c r="B677" s="8"/>
      <c r="C677" s="59"/>
      <c r="D677" s="8"/>
    </row>
    <row r="678" spans="1:4" ht="27.75" customHeight="1" x14ac:dyDescent="0.2">
      <c r="A678" s="7"/>
      <c r="B678" s="8"/>
      <c r="C678" s="59"/>
      <c r="D678" s="8"/>
    </row>
    <row r="679" spans="1:4" ht="27.75" customHeight="1" x14ac:dyDescent="0.2">
      <c r="A679" s="7"/>
      <c r="B679" s="8"/>
      <c r="C679" s="59"/>
      <c r="D679" s="8"/>
    </row>
    <row r="680" spans="1:4" ht="27.75" customHeight="1" x14ac:dyDescent="0.2">
      <c r="A680" s="7"/>
      <c r="B680" s="8"/>
      <c r="C680" s="59"/>
      <c r="D680" s="8"/>
    </row>
    <row r="681" spans="1:4" ht="27.75" customHeight="1" x14ac:dyDescent="0.2">
      <c r="A681" s="7"/>
      <c r="B681" s="8"/>
      <c r="C681" s="59"/>
      <c r="D681" s="8"/>
    </row>
    <row r="682" spans="1:4" ht="27.75" customHeight="1" x14ac:dyDescent="0.2">
      <c r="A682" s="7"/>
      <c r="B682" s="8"/>
      <c r="C682" s="59"/>
      <c r="D682" s="8"/>
    </row>
    <row r="683" spans="1:4" ht="27.75" customHeight="1" x14ac:dyDescent="0.2">
      <c r="A683" s="7"/>
      <c r="B683" s="8"/>
      <c r="C683" s="59"/>
      <c r="D683" s="8"/>
    </row>
    <row r="684" spans="1:4" ht="27.75" customHeight="1" x14ac:dyDescent="0.2">
      <c r="A684" s="7"/>
      <c r="B684" s="8"/>
      <c r="C684" s="59"/>
      <c r="D684" s="8"/>
    </row>
    <row r="685" spans="1:4" ht="27.75" customHeight="1" x14ac:dyDescent="0.2">
      <c r="A685" s="7"/>
      <c r="B685" s="8"/>
      <c r="C685" s="59"/>
      <c r="D685" s="8"/>
    </row>
    <row r="686" spans="1:4" ht="27.75" customHeight="1" x14ac:dyDescent="0.2">
      <c r="A686" s="7"/>
      <c r="B686" s="8"/>
      <c r="C686" s="59"/>
      <c r="D686" s="8"/>
    </row>
    <row r="687" spans="1:4" ht="27.75" customHeight="1" x14ac:dyDescent="0.2">
      <c r="A687" s="7"/>
      <c r="B687" s="8"/>
      <c r="C687" s="59"/>
      <c r="D687" s="8"/>
    </row>
    <row r="688" spans="1:4" ht="27.75" customHeight="1" x14ac:dyDescent="0.2">
      <c r="A688" s="7"/>
      <c r="B688" s="8"/>
      <c r="C688" s="59"/>
      <c r="D688" s="8"/>
    </row>
    <row r="689" spans="1:4" ht="27.75" customHeight="1" x14ac:dyDescent="0.2">
      <c r="A689" s="7"/>
      <c r="B689" s="8"/>
      <c r="C689" s="59"/>
      <c r="D689" s="8"/>
    </row>
    <row r="690" spans="1:4" ht="27.75" customHeight="1" x14ac:dyDescent="0.2">
      <c r="A690" s="7"/>
      <c r="B690" s="8"/>
      <c r="C690" s="59"/>
      <c r="D690" s="8"/>
    </row>
    <row r="691" spans="1:4" ht="27.75" customHeight="1" x14ac:dyDescent="0.2">
      <c r="A691" s="7"/>
      <c r="B691" s="8"/>
      <c r="C691" s="59"/>
      <c r="D691" s="8"/>
    </row>
    <row r="692" spans="1:4" ht="27.75" customHeight="1" x14ac:dyDescent="0.2">
      <c r="A692" s="7"/>
      <c r="B692" s="8"/>
      <c r="C692" s="59"/>
      <c r="D692" s="8"/>
    </row>
    <row r="693" spans="1:4" ht="27.75" customHeight="1" x14ac:dyDescent="0.2">
      <c r="A693" s="7"/>
      <c r="B693" s="8"/>
      <c r="C693" s="59"/>
      <c r="D693" s="8"/>
    </row>
    <row r="694" spans="1:4" ht="27.75" customHeight="1" x14ac:dyDescent="0.2">
      <c r="A694" s="7"/>
      <c r="B694" s="8"/>
      <c r="C694" s="59"/>
      <c r="D694" s="8"/>
    </row>
    <row r="695" spans="1:4" ht="27.75" customHeight="1" x14ac:dyDescent="0.2">
      <c r="A695" s="7"/>
      <c r="B695" s="8"/>
      <c r="C695" s="59"/>
      <c r="D695" s="8"/>
    </row>
    <row r="696" spans="1:4" ht="27.75" customHeight="1" x14ac:dyDescent="0.2">
      <c r="A696" s="7"/>
      <c r="B696" s="8"/>
      <c r="C696" s="59"/>
      <c r="D696" s="8"/>
    </row>
    <row r="697" spans="1:4" ht="27.75" customHeight="1" x14ac:dyDescent="0.2">
      <c r="A697" s="7"/>
      <c r="B697" s="8"/>
      <c r="C697" s="59"/>
      <c r="D697" s="8"/>
    </row>
    <row r="698" spans="1:4" ht="27.75" customHeight="1" x14ac:dyDescent="0.2">
      <c r="A698" s="7"/>
      <c r="B698" s="8"/>
      <c r="C698" s="59"/>
      <c r="D698" s="8"/>
    </row>
    <row r="699" spans="1:4" ht="27.75" customHeight="1" x14ac:dyDescent="0.2">
      <c r="A699" s="7"/>
      <c r="B699" s="8"/>
      <c r="C699" s="59"/>
      <c r="D699" s="8"/>
    </row>
    <row r="700" spans="1:4" ht="27.75" customHeight="1" x14ac:dyDescent="0.2">
      <c r="A700" s="7"/>
      <c r="B700" s="8"/>
      <c r="C700" s="59"/>
      <c r="D700" s="8"/>
    </row>
    <row r="701" spans="1:4" ht="27.75" customHeight="1" x14ac:dyDescent="0.2">
      <c r="A701" s="7"/>
      <c r="B701" s="8"/>
      <c r="C701" s="59"/>
      <c r="D701" s="8"/>
    </row>
    <row r="702" spans="1:4" ht="27.75" customHeight="1" x14ac:dyDescent="0.2">
      <c r="C702" s="6"/>
    </row>
    <row r="703" spans="1:4" ht="27.75" customHeight="1" x14ac:dyDescent="0.2">
      <c r="C703" s="6"/>
    </row>
    <row r="704" spans="1:4" ht="27.75" customHeight="1" x14ac:dyDescent="0.2">
      <c r="C704" s="6"/>
    </row>
    <row r="705" spans="3:3" ht="27.75" customHeight="1" x14ac:dyDescent="0.2">
      <c r="C705" s="6"/>
    </row>
    <row r="706" spans="3:3" ht="27.75" customHeight="1" x14ac:dyDescent="0.2">
      <c r="C706" s="6"/>
    </row>
    <row r="707" spans="3:3" ht="27.75" customHeight="1" x14ac:dyDescent="0.2">
      <c r="C707" s="6"/>
    </row>
    <row r="708" spans="3:3" ht="27.75" customHeight="1" x14ac:dyDescent="0.2">
      <c r="C708" s="6"/>
    </row>
    <row r="709" spans="3:3" ht="27.75" customHeight="1" x14ac:dyDescent="0.2">
      <c r="C709" s="6"/>
    </row>
    <row r="710" spans="3:3" ht="27.75" customHeight="1" x14ac:dyDescent="0.2">
      <c r="C710" s="6"/>
    </row>
    <row r="711" spans="3:3" ht="27.75" customHeight="1" x14ac:dyDescent="0.2">
      <c r="C711" s="6"/>
    </row>
    <row r="712" spans="3:3" ht="27.75" customHeight="1" x14ac:dyDescent="0.2">
      <c r="C712" s="6"/>
    </row>
    <row r="713" spans="3:3" ht="27.75" customHeight="1" x14ac:dyDescent="0.2">
      <c r="C713" s="6"/>
    </row>
    <row r="714" spans="3:3" ht="27.75" customHeight="1" x14ac:dyDescent="0.2">
      <c r="C714" s="6"/>
    </row>
    <row r="715" spans="3:3" ht="27.75" customHeight="1" x14ac:dyDescent="0.2">
      <c r="C715" s="6"/>
    </row>
    <row r="716" spans="3:3" ht="27.75" customHeight="1" x14ac:dyDescent="0.2">
      <c r="C716" s="6"/>
    </row>
    <row r="717" spans="3:3" ht="27.75" customHeight="1" x14ac:dyDescent="0.2">
      <c r="C717" s="6"/>
    </row>
    <row r="718" spans="3:3" ht="27.75" customHeight="1" x14ac:dyDescent="0.2">
      <c r="C718" s="6"/>
    </row>
    <row r="719" spans="3:3" ht="27.75" customHeight="1" x14ac:dyDescent="0.2">
      <c r="C719" s="6"/>
    </row>
    <row r="720" spans="3:3" ht="27.75" customHeight="1" x14ac:dyDescent="0.2">
      <c r="C720" s="6"/>
    </row>
    <row r="721" spans="3:3" ht="27.75" customHeight="1" x14ac:dyDescent="0.2">
      <c r="C721" s="6"/>
    </row>
    <row r="722" spans="3:3" ht="27.75" customHeight="1" x14ac:dyDescent="0.2">
      <c r="C722" s="6"/>
    </row>
    <row r="723" spans="3:3" ht="27.75" customHeight="1" x14ac:dyDescent="0.2">
      <c r="C723" s="6"/>
    </row>
    <row r="724" spans="3:3" ht="27.75" customHeight="1" x14ac:dyDescent="0.2">
      <c r="C724" s="6"/>
    </row>
    <row r="725" spans="3:3" ht="27.75" customHeight="1" x14ac:dyDescent="0.2">
      <c r="C725" s="6"/>
    </row>
    <row r="726" spans="3:3" ht="27.75" customHeight="1" x14ac:dyDescent="0.2">
      <c r="C726" s="6"/>
    </row>
    <row r="727" spans="3:3" ht="27.75" customHeight="1" x14ac:dyDescent="0.2">
      <c r="C727" s="6"/>
    </row>
    <row r="728" spans="3:3" ht="27.75" customHeight="1" x14ac:dyDescent="0.2">
      <c r="C728" s="6"/>
    </row>
    <row r="729" spans="3:3" ht="27.75" customHeight="1" x14ac:dyDescent="0.2">
      <c r="C729" s="6"/>
    </row>
    <row r="730" spans="3:3" ht="27.75" customHeight="1" x14ac:dyDescent="0.2">
      <c r="C730" s="6"/>
    </row>
    <row r="731" spans="3:3" ht="27.75" customHeight="1" x14ac:dyDescent="0.2">
      <c r="C731" s="6"/>
    </row>
    <row r="732" spans="3:3" ht="27.75" customHeight="1" x14ac:dyDescent="0.2">
      <c r="C732" s="6"/>
    </row>
    <row r="733" spans="3:3" ht="27.75" customHeight="1" x14ac:dyDescent="0.2">
      <c r="C733" s="6"/>
    </row>
    <row r="734" spans="3:3" ht="27.75" customHeight="1" x14ac:dyDescent="0.2">
      <c r="C734" s="6"/>
    </row>
    <row r="735" spans="3:3" ht="27.75" customHeight="1" x14ac:dyDescent="0.2">
      <c r="C735" s="6"/>
    </row>
    <row r="736" spans="3:3" ht="27.75" customHeight="1" x14ac:dyDescent="0.2">
      <c r="C736" s="6"/>
    </row>
    <row r="737" spans="3:3" ht="27.75" customHeight="1" x14ac:dyDescent="0.2">
      <c r="C737" s="6"/>
    </row>
    <row r="738" spans="3:3" ht="27.75" customHeight="1" x14ac:dyDescent="0.2">
      <c r="C738" s="6"/>
    </row>
    <row r="739" spans="3:3" ht="27.75" customHeight="1" x14ac:dyDescent="0.2">
      <c r="C739" s="6"/>
    </row>
    <row r="740" spans="3:3" ht="27.75" customHeight="1" x14ac:dyDescent="0.2">
      <c r="C740" s="6"/>
    </row>
    <row r="741" spans="3:3" ht="27.75" customHeight="1" x14ac:dyDescent="0.2">
      <c r="C741" s="6"/>
    </row>
    <row r="742" spans="3:3" ht="27.75" customHeight="1" x14ac:dyDescent="0.2">
      <c r="C742" s="6"/>
    </row>
    <row r="743" spans="3:3" ht="27.75" customHeight="1" x14ac:dyDescent="0.2">
      <c r="C743" s="6"/>
    </row>
    <row r="744" spans="3:3" ht="27.75" customHeight="1" x14ac:dyDescent="0.2">
      <c r="C744" s="6"/>
    </row>
    <row r="745" spans="3:3" ht="27.75" customHeight="1" x14ac:dyDescent="0.2">
      <c r="C745" s="6"/>
    </row>
    <row r="746" spans="3:3" ht="27.75" customHeight="1" x14ac:dyDescent="0.2">
      <c r="C746" s="6"/>
    </row>
    <row r="747" spans="3:3" ht="27.75" customHeight="1" x14ac:dyDescent="0.2">
      <c r="C747" s="6"/>
    </row>
    <row r="748" spans="3:3" ht="27.75" customHeight="1" x14ac:dyDescent="0.2">
      <c r="C748" s="6"/>
    </row>
    <row r="749" spans="3:3" ht="27.75" customHeight="1" x14ac:dyDescent="0.2">
      <c r="C749" s="6"/>
    </row>
    <row r="750" spans="3:3" ht="27.75" customHeight="1" x14ac:dyDescent="0.2">
      <c r="C750" s="6"/>
    </row>
    <row r="751" spans="3:3" ht="27.75" customHeight="1" x14ac:dyDescent="0.2">
      <c r="C751" s="6"/>
    </row>
    <row r="752" spans="3:3" ht="27.75" customHeight="1" x14ac:dyDescent="0.2">
      <c r="C752" s="6"/>
    </row>
    <row r="753" spans="3:3" ht="27.75" customHeight="1" x14ac:dyDescent="0.2">
      <c r="C753" s="6"/>
    </row>
    <row r="754" spans="3:3" ht="27.75" customHeight="1" x14ac:dyDescent="0.2">
      <c r="C754" s="6"/>
    </row>
    <row r="755" spans="3:3" ht="27.75" customHeight="1" x14ac:dyDescent="0.2">
      <c r="C755" s="6"/>
    </row>
    <row r="756" spans="3:3" ht="27.75" customHeight="1" x14ac:dyDescent="0.2">
      <c r="C756" s="6"/>
    </row>
    <row r="757" spans="3:3" ht="27.75" customHeight="1" x14ac:dyDescent="0.2">
      <c r="C757" s="6"/>
    </row>
    <row r="758" spans="3:3" ht="27.75" customHeight="1" x14ac:dyDescent="0.2">
      <c r="C758" s="6"/>
    </row>
    <row r="759" spans="3:3" ht="27.75" customHeight="1" x14ac:dyDescent="0.2">
      <c r="C759" s="6"/>
    </row>
    <row r="760" spans="3:3" ht="27.75" customHeight="1" x14ac:dyDescent="0.2">
      <c r="C760" s="6"/>
    </row>
    <row r="761" spans="3:3" ht="27.75" customHeight="1" x14ac:dyDescent="0.2">
      <c r="C761" s="6"/>
    </row>
    <row r="762" spans="3:3" ht="27.75" customHeight="1" x14ac:dyDescent="0.2">
      <c r="C762" s="6"/>
    </row>
    <row r="763" spans="3:3" ht="27.75" customHeight="1" x14ac:dyDescent="0.2">
      <c r="C763" s="6"/>
    </row>
    <row r="764" spans="3:3" ht="27.75" customHeight="1" x14ac:dyDescent="0.2">
      <c r="C764" s="6"/>
    </row>
    <row r="765" spans="3:3" ht="27.75" customHeight="1" x14ac:dyDescent="0.2">
      <c r="C765" s="6"/>
    </row>
    <row r="766" spans="3:3" ht="27.75" customHeight="1" x14ac:dyDescent="0.2">
      <c r="C766" s="6"/>
    </row>
    <row r="767" spans="3:3" ht="27.75" customHeight="1" x14ac:dyDescent="0.2">
      <c r="C767" s="6"/>
    </row>
    <row r="768" spans="3:3" ht="27.75" customHeight="1" x14ac:dyDescent="0.2">
      <c r="C768" s="6"/>
    </row>
    <row r="769" spans="3:3" ht="27.75" customHeight="1" x14ac:dyDescent="0.2">
      <c r="C769" s="6"/>
    </row>
    <row r="770" spans="3:3" ht="27.75" customHeight="1" x14ac:dyDescent="0.2">
      <c r="C770" s="6"/>
    </row>
    <row r="771" spans="3:3" ht="27.75" customHeight="1" x14ac:dyDescent="0.2">
      <c r="C771" s="6"/>
    </row>
    <row r="772" spans="3:3" ht="27.75" customHeight="1" x14ac:dyDescent="0.2">
      <c r="C772" s="6"/>
    </row>
    <row r="773" spans="3:3" ht="27.75" customHeight="1" x14ac:dyDescent="0.2">
      <c r="C773" s="6"/>
    </row>
    <row r="774" spans="3:3" ht="27.75" customHeight="1" x14ac:dyDescent="0.2">
      <c r="C774" s="6"/>
    </row>
    <row r="775" spans="3:3" ht="27.75" customHeight="1" x14ac:dyDescent="0.2">
      <c r="C775" s="6"/>
    </row>
    <row r="776" spans="3:3" ht="27.75" customHeight="1" x14ac:dyDescent="0.2">
      <c r="C776" s="6"/>
    </row>
    <row r="777" spans="3:3" ht="27.75" customHeight="1" x14ac:dyDescent="0.2">
      <c r="C777" s="6"/>
    </row>
    <row r="778" spans="3:3" ht="27.75" customHeight="1" x14ac:dyDescent="0.2">
      <c r="C778" s="6"/>
    </row>
    <row r="779" spans="3:3" ht="27.75" customHeight="1" x14ac:dyDescent="0.2">
      <c r="C779" s="6"/>
    </row>
    <row r="780" spans="3:3" ht="27.75" customHeight="1" x14ac:dyDescent="0.2">
      <c r="C780" s="6"/>
    </row>
    <row r="781" spans="3:3" ht="27.75" customHeight="1" x14ac:dyDescent="0.2">
      <c r="C781" s="6"/>
    </row>
    <row r="782" spans="3:3" ht="27.75" customHeight="1" x14ac:dyDescent="0.2">
      <c r="C782" s="6"/>
    </row>
    <row r="783" spans="3:3" ht="27.75" customHeight="1" x14ac:dyDescent="0.2">
      <c r="C783" s="6"/>
    </row>
    <row r="784" spans="3:3" ht="27.75" customHeight="1" x14ac:dyDescent="0.2">
      <c r="C784" s="6"/>
    </row>
    <row r="785" spans="3:3" ht="27.75" customHeight="1" x14ac:dyDescent="0.2">
      <c r="C785" s="6"/>
    </row>
    <row r="786" spans="3:3" ht="27.75" customHeight="1" x14ac:dyDescent="0.2">
      <c r="C786" s="6"/>
    </row>
    <row r="787" spans="3:3" ht="27.75" customHeight="1" x14ac:dyDescent="0.2">
      <c r="C787" s="6"/>
    </row>
    <row r="788" spans="3:3" ht="27.75" customHeight="1" x14ac:dyDescent="0.2">
      <c r="C788" s="6"/>
    </row>
    <row r="789" spans="3:3" ht="27.75" customHeight="1" x14ac:dyDescent="0.2">
      <c r="C789" s="6"/>
    </row>
    <row r="790" spans="3:3" ht="27.75" customHeight="1" x14ac:dyDescent="0.2">
      <c r="C790" s="6"/>
    </row>
    <row r="791" spans="3:3" ht="27.75" customHeight="1" x14ac:dyDescent="0.2">
      <c r="C791" s="6"/>
    </row>
    <row r="792" spans="3:3" ht="27.75" customHeight="1" x14ac:dyDescent="0.2">
      <c r="C792" s="6"/>
    </row>
    <row r="793" spans="3:3" ht="27.75" customHeight="1" x14ac:dyDescent="0.2">
      <c r="C793" s="6"/>
    </row>
    <row r="794" spans="3:3" ht="27.75" customHeight="1" x14ac:dyDescent="0.2">
      <c r="C794" s="6"/>
    </row>
    <row r="795" spans="3:3" ht="27.75" customHeight="1" x14ac:dyDescent="0.2">
      <c r="C795" s="6"/>
    </row>
    <row r="796" spans="3:3" ht="27.75" customHeight="1" x14ac:dyDescent="0.2">
      <c r="C796" s="6"/>
    </row>
    <row r="797" spans="3:3" ht="27.75" customHeight="1" x14ac:dyDescent="0.2">
      <c r="C797" s="6"/>
    </row>
    <row r="798" spans="3:3" ht="27.75" customHeight="1" x14ac:dyDescent="0.2">
      <c r="C798" s="6"/>
    </row>
    <row r="799" spans="3:3" ht="27.75" customHeight="1" x14ac:dyDescent="0.2">
      <c r="C799" s="6"/>
    </row>
    <row r="800" spans="3:3" ht="27.75" customHeight="1" x14ac:dyDescent="0.2">
      <c r="C800" s="6"/>
    </row>
    <row r="801" spans="3:3" ht="27.75" customHeight="1" x14ac:dyDescent="0.2">
      <c r="C801" s="6"/>
    </row>
    <row r="802" spans="3:3" ht="27.75" customHeight="1" x14ac:dyDescent="0.2">
      <c r="C802" s="6"/>
    </row>
    <row r="803" spans="3:3" ht="27.75" customHeight="1" x14ac:dyDescent="0.2">
      <c r="C803" s="6"/>
    </row>
    <row r="804" spans="3:3" ht="27.75" customHeight="1" x14ac:dyDescent="0.2">
      <c r="C804" s="6"/>
    </row>
    <row r="805" spans="3:3" ht="27.75" customHeight="1" x14ac:dyDescent="0.2">
      <c r="C805" s="6"/>
    </row>
    <row r="806" spans="3:3" ht="27.75" customHeight="1" x14ac:dyDescent="0.2">
      <c r="C806" s="6"/>
    </row>
    <row r="807" spans="3:3" ht="27.75" customHeight="1" x14ac:dyDescent="0.2">
      <c r="C807" s="6"/>
    </row>
    <row r="808" spans="3:3" ht="27.75" customHeight="1" x14ac:dyDescent="0.2">
      <c r="C808" s="6"/>
    </row>
    <row r="809" spans="3:3" ht="27.75" customHeight="1" x14ac:dyDescent="0.2">
      <c r="C809" s="6"/>
    </row>
    <row r="810" spans="3:3" ht="27.75" customHeight="1" x14ac:dyDescent="0.2">
      <c r="C810" s="6"/>
    </row>
    <row r="811" spans="3:3" ht="27.75" customHeight="1" x14ac:dyDescent="0.2">
      <c r="C811" s="6"/>
    </row>
    <row r="812" spans="3:3" ht="27.75" customHeight="1" x14ac:dyDescent="0.2">
      <c r="C812" s="6"/>
    </row>
    <row r="813" spans="3:3" ht="27.75" customHeight="1" x14ac:dyDescent="0.2">
      <c r="C813" s="6"/>
    </row>
    <row r="814" spans="3:3" ht="27.75" customHeight="1" x14ac:dyDescent="0.2">
      <c r="C814" s="6"/>
    </row>
    <row r="815" spans="3:3" ht="27.75" customHeight="1" x14ac:dyDescent="0.2">
      <c r="C815" s="6"/>
    </row>
    <row r="816" spans="3:3" ht="27.75" customHeight="1" x14ac:dyDescent="0.2">
      <c r="C816" s="6"/>
    </row>
    <row r="817" spans="3:3" ht="27.75" customHeight="1" x14ac:dyDescent="0.2">
      <c r="C817" s="6"/>
    </row>
    <row r="818" spans="3:3" ht="27.75" customHeight="1" x14ac:dyDescent="0.2">
      <c r="C818" s="6"/>
    </row>
    <row r="819" spans="3:3" ht="27.75" customHeight="1" x14ac:dyDescent="0.2">
      <c r="C819" s="6"/>
    </row>
    <row r="820" spans="3:3" ht="27.75" customHeight="1" x14ac:dyDescent="0.2">
      <c r="C820" s="6"/>
    </row>
    <row r="821" spans="3:3" ht="27.75" customHeight="1" x14ac:dyDescent="0.2">
      <c r="C821" s="6"/>
    </row>
    <row r="822" spans="3:3" ht="27.75" customHeight="1" x14ac:dyDescent="0.2">
      <c r="C822" s="6"/>
    </row>
    <row r="823" spans="3:3" ht="27.75" customHeight="1" x14ac:dyDescent="0.2">
      <c r="C823" s="6"/>
    </row>
    <row r="824" spans="3:3" ht="27.75" customHeight="1" x14ac:dyDescent="0.2">
      <c r="C824" s="6"/>
    </row>
    <row r="825" spans="3:3" ht="27.75" customHeight="1" x14ac:dyDescent="0.2">
      <c r="C825" s="6"/>
    </row>
    <row r="826" spans="3:3" ht="27.75" customHeight="1" x14ac:dyDescent="0.2">
      <c r="C826" s="6"/>
    </row>
    <row r="827" spans="3:3" ht="27.75" customHeight="1" x14ac:dyDescent="0.2">
      <c r="C827" s="6"/>
    </row>
    <row r="828" spans="3:3" ht="27.75" customHeight="1" x14ac:dyDescent="0.2">
      <c r="C828" s="6"/>
    </row>
    <row r="829" spans="3:3" ht="27.75" customHeight="1" x14ac:dyDescent="0.2">
      <c r="C829" s="6"/>
    </row>
    <row r="830" spans="3:3" ht="27.75" customHeight="1" x14ac:dyDescent="0.2">
      <c r="C830" s="6"/>
    </row>
    <row r="831" spans="3:3" ht="27.75" customHeight="1" x14ac:dyDescent="0.2">
      <c r="C831" s="6"/>
    </row>
    <row r="832" spans="3:3" ht="27.75" customHeight="1" x14ac:dyDescent="0.2">
      <c r="C832" s="6"/>
    </row>
    <row r="833" spans="3:3" ht="27.75" customHeight="1" x14ac:dyDescent="0.2">
      <c r="C833" s="6"/>
    </row>
    <row r="834" spans="3:3" ht="27.75" customHeight="1" x14ac:dyDescent="0.2">
      <c r="C834" s="6"/>
    </row>
    <row r="835" spans="3:3" ht="27.75" customHeight="1" x14ac:dyDescent="0.2">
      <c r="C835" s="6"/>
    </row>
    <row r="836" spans="3:3" ht="27.75" customHeight="1" x14ac:dyDescent="0.2">
      <c r="C836" s="6"/>
    </row>
    <row r="837" spans="3:3" ht="27.75" customHeight="1" x14ac:dyDescent="0.2">
      <c r="C837" s="6"/>
    </row>
    <row r="838" spans="3:3" ht="27.75" customHeight="1" x14ac:dyDescent="0.2">
      <c r="C838" s="6"/>
    </row>
    <row r="839" spans="3:3" ht="27.75" customHeight="1" x14ac:dyDescent="0.2">
      <c r="C839" s="6"/>
    </row>
    <row r="840" spans="3:3" ht="27.75" customHeight="1" x14ac:dyDescent="0.2">
      <c r="C840" s="6"/>
    </row>
    <row r="841" spans="3:3" ht="27.75" customHeight="1" x14ac:dyDescent="0.2">
      <c r="C841" s="6"/>
    </row>
    <row r="842" spans="3:3" ht="27.75" customHeight="1" x14ac:dyDescent="0.2">
      <c r="C842" s="6"/>
    </row>
    <row r="843" spans="3:3" ht="27.75" customHeight="1" x14ac:dyDescent="0.2">
      <c r="C843" s="6"/>
    </row>
    <row r="844" spans="3:3" ht="27.75" customHeight="1" x14ac:dyDescent="0.2">
      <c r="C844" s="6"/>
    </row>
    <row r="845" spans="3:3" ht="27.75" customHeight="1" x14ac:dyDescent="0.2">
      <c r="C845" s="6"/>
    </row>
    <row r="846" spans="3:3" ht="27.75" customHeight="1" x14ac:dyDescent="0.2">
      <c r="C846" s="6"/>
    </row>
    <row r="847" spans="3:3" ht="27.75" customHeight="1" x14ac:dyDescent="0.2">
      <c r="C847" s="6"/>
    </row>
    <row r="848" spans="3:3" ht="27.75" customHeight="1" x14ac:dyDescent="0.2">
      <c r="C848" s="6"/>
    </row>
    <row r="849" spans="3:3" ht="27.75" customHeight="1" x14ac:dyDescent="0.2">
      <c r="C849" s="6"/>
    </row>
    <row r="850" spans="3:3" ht="27.75" customHeight="1" x14ac:dyDescent="0.2">
      <c r="C850" s="6"/>
    </row>
    <row r="851" spans="3:3" ht="27.75" customHeight="1" x14ac:dyDescent="0.2">
      <c r="C851" s="6"/>
    </row>
    <row r="852" spans="3:3" ht="27.75" customHeight="1" x14ac:dyDescent="0.2">
      <c r="C852" s="6"/>
    </row>
    <row r="853" spans="3:3" ht="27.75" customHeight="1" x14ac:dyDescent="0.2">
      <c r="C853" s="6"/>
    </row>
    <row r="854" spans="3:3" ht="27.75" customHeight="1" x14ac:dyDescent="0.2">
      <c r="C854" s="6"/>
    </row>
    <row r="855" spans="3:3" ht="27.75" customHeight="1" x14ac:dyDescent="0.2">
      <c r="C855" s="6"/>
    </row>
    <row r="856" spans="3:3" ht="27.75" customHeight="1" x14ac:dyDescent="0.2">
      <c r="C856" s="6"/>
    </row>
    <row r="857" spans="3:3" ht="27.75" customHeight="1" x14ac:dyDescent="0.2">
      <c r="C857" s="6"/>
    </row>
    <row r="858" spans="3:3" ht="27.75" customHeight="1" x14ac:dyDescent="0.2">
      <c r="C858" s="6"/>
    </row>
    <row r="859" spans="3:3" ht="27.75" customHeight="1" x14ac:dyDescent="0.2">
      <c r="C859" s="6"/>
    </row>
    <row r="860" spans="3:3" ht="27.75" customHeight="1" x14ac:dyDescent="0.2">
      <c r="C860" s="6"/>
    </row>
    <row r="861" spans="3:3" ht="27.75" customHeight="1" x14ac:dyDescent="0.2">
      <c r="C861" s="6"/>
    </row>
    <row r="862" spans="3:3" ht="27.75" customHeight="1" x14ac:dyDescent="0.2">
      <c r="C862" s="6"/>
    </row>
    <row r="863" spans="3:3" ht="27.75" customHeight="1" x14ac:dyDescent="0.2">
      <c r="C863" s="6"/>
    </row>
    <row r="864" spans="3:3" ht="27.75" customHeight="1" x14ac:dyDescent="0.2">
      <c r="C864" s="6"/>
    </row>
    <row r="865" spans="3:3" ht="27.75" customHeight="1" x14ac:dyDescent="0.2">
      <c r="C865" s="6"/>
    </row>
    <row r="866" spans="3:3" ht="27.75" customHeight="1" x14ac:dyDescent="0.2">
      <c r="C866" s="6"/>
    </row>
    <row r="867" spans="3:3" ht="27.75" customHeight="1" x14ac:dyDescent="0.2">
      <c r="C867" s="6"/>
    </row>
    <row r="868" spans="3:3" ht="27.75" customHeight="1" x14ac:dyDescent="0.2">
      <c r="C868" s="6"/>
    </row>
    <row r="869" spans="3:3" ht="27.75" customHeight="1" x14ac:dyDescent="0.2">
      <c r="C869" s="6"/>
    </row>
    <row r="870" spans="3:3" ht="27.75" customHeight="1" x14ac:dyDescent="0.2">
      <c r="C870" s="6"/>
    </row>
    <row r="871" spans="3:3" ht="27.75" customHeight="1" x14ac:dyDescent="0.2">
      <c r="C871" s="6"/>
    </row>
    <row r="872" spans="3:3" ht="27.75" customHeight="1" x14ac:dyDescent="0.2">
      <c r="C872" s="6"/>
    </row>
    <row r="873" spans="3:3" ht="27.75" customHeight="1" x14ac:dyDescent="0.2">
      <c r="C873" s="6"/>
    </row>
    <row r="874" spans="3:3" ht="27.75" customHeight="1" x14ac:dyDescent="0.2">
      <c r="C874" s="6"/>
    </row>
    <row r="875" spans="3:3" ht="27.75" customHeight="1" x14ac:dyDescent="0.2">
      <c r="C875" s="6"/>
    </row>
    <row r="876" spans="3:3" ht="27.75" customHeight="1" x14ac:dyDescent="0.2">
      <c r="C876" s="6"/>
    </row>
    <row r="877" spans="3:3" ht="27.75" customHeight="1" x14ac:dyDescent="0.2">
      <c r="C877" s="6"/>
    </row>
    <row r="878" spans="3:3" ht="27.75" customHeight="1" x14ac:dyDescent="0.2">
      <c r="C878" s="6"/>
    </row>
    <row r="879" spans="3:3" ht="27.75" customHeight="1" x14ac:dyDescent="0.2">
      <c r="C879" s="6"/>
    </row>
    <row r="880" spans="3:3" ht="27.75" customHeight="1" x14ac:dyDescent="0.2">
      <c r="C880" s="6"/>
    </row>
    <row r="881" spans="3:3" ht="27.75" customHeight="1" x14ac:dyDescent="0.2">
      <c r="C881" s="6"/>
    </row>
    <row r="882" spans="3:3" ht="27.75" customHeight="1" x14ac:dyDescent="0.2">
      <c r="C882" s="6"/>
    </row>
    <row r="883" spans="3:3" ht="27.75" customHeight="1" x14ac:dyDescent="0.2">
      <c r="C883" s="6"/>
    </row>
    <row r="884" spans="3:3" ht="27.75" customHeight="1" x14ac:dyDescent="0.2">
      <c r="C884" s="6"/>
    </row>
    <row r="885" spans="3:3" ht="27.75" customHeight="1" x14ac:dyDescent="0.2">
      <c r="C885" s="6"/>
    </row>
    <row r="886" spans="3:3" ht="27.75" customHeight="1" x14ac:dyDescent="0.2">
      <c r="C886" s="6"/>
    </row>
    <row r="887" spans="3:3" ht="27.75" customHeight="1" x14ac:dyDescent="0.2">
      <c r="C887" s="6"/>
    </row>
    <row r="888" spans="3:3" ht="27.75" customHeight="1" x14ac:dyDescent="0.2">
      <c r="C888" s="6"/>
    </row>
    <row r="889" spans="3:3" ht="27.75" customHeight="1" x14ac:dyDescent="0.2">
      <c r="C889" s="6"/>
    </row>
    <row r="890" spans="3:3" ht="27.75" customHeight="1" x14ac:dyDescent="0.2">
      <c r="C890" s="6"/>
    </row>
    <row r="891" spans="3:3" ht="27.75" customHeight="1" x14ac:dyDescent="0.2">
      <c r="C891" s="6"/>
    </row>
    <row r="892" spans="3:3" ht="27.75" customHeight="1" x14ac:dyDescent="0.2">
      <c r="C892" s="6"/>
    </row>
    <row r="893" spans="3:3" ht="27.75" customHeight="1" x14ac:dyDescent="0.2">
      <c r="C893" s="6"/>
    </row>
    <row r="894" spans="3:3" ht="27.75" customHeight="1" x14ac:dyDescent="0.2">
      <c r="C894" s="6"/>
    </row>
    <row r="895" spans="3:3" ht="27.75" customHeight="1" x14ac:dyDescent="0.2">
      <c r="C895" s="6"/>
    </row>
    <row r="896" spans="3:3" ht="27.75" customHeight="1" x14ac:dyDescent="0.2">
      <c r="C896" s="6"/>
    </row>
    <row r="897" spans="3:3" ht="27.75" customHeight="1" x14ac:dyDescent="0.2">
      <c r="C897" s="6"/>
    </row>
    <row r="898" spans="3:3" ht="27.75" customHeight="1" x14ac:dyDescent="0.2">
      <c r="C898" s="6"/>
    </row>
    <row r="899" spans="3:3" ht="27.75" customHeight="1" x14ac:dyDescent="0.2">
      <c r="C899" s="6"/>
    </row>
    <row r="900" spans="3:3" ht="27.75" customHeight="1" x14ac:dyDescent="0.2">
      <c r="C900" s="6"/>
    </row>
    <row r="901" spans="3:3" ht="27.75" customHeight="1" x14ac:dyDescent="0.2">
      <c r="C901" s="6"/>
    </row>
    <row r="902" spans="3:3" ht="27.75" customHeight="1" x14ac:dyDescent="0.2">
      <c r="C902" s="6"/>
    </row>
    <row r="903" spans="3:3" ht="27.75" customHeight="1" x14ac:dyDescent="0.2">
      <c r="C903" s="6"/>
    </row>
    <row r="904" spans="3:3" ht="27.75" customHeight="1" x14ac:dyDescent="0.2">
      <c r="C904" s="6"/>
    </row>
    <row r="905" spans="3:3" ht="27.75" customHeight="1" x14ac:dyDescent="0.2">
      <c r="C905" s="6"/>
    </row>
    <row r="906" spans="3:3" ht="27.75" customHeight="1" x14ac:dyDescent="0.2">
      <c r="C906" s="6"/>
    </row>
    <row r="907" spans="3:3" ht="27.75" customHeight="1" x14ac:dyDescent="0.2">
      <c r="C907" s="6"/>
    </row>
    <row r="908" spans="3:3" ht="27.75" customHeight="1" x14ac:dyDescent="0.2">
      <c r="C908" s="6"/>
    </row>
    <row r="909" spans="3:3" ht="27.75" customHeight="1" x14ac:dyDescent="0.2">
      <c r="C909" s="6"/>
    </row>
    <row r="910" spans="3:3" ht="27.75" customHeight="1" x14ac:dyDescent="0.2">
      <c r="C910" s="6"/>
    </row>
    <row r="911" spans="3:3" ht="27.75" customHeight="1" x14ac:dyDescent="0.2">
      <c r="C911" s="6"/>
    </row>
    <row r="912" spans="3:3" ht="27.75" customHeight="1" x14ac:dyDescent="0.2">
      <c r="C912" s="6"/>
    </row>
    <row r="913" spans="3:3" ht="27.75" customHeight="1" x14ac:dyDescent="0.2">
      <c r="C913" s="6"/>
    </row>
    <row r="914" spans="3:3" ht="27.75" customHeight="1" x14ac:dyDescent="0.2">
      <c r="C914" s="6"/>
    </row>
    <row r="915" spans="3:3" ht="27.75" customHeight="1" x14ac:dyDescent="0.2">
      <c r="C915" s="6"/>
    </row>
    <row r="916" spans="3:3" ht="27.75" customHeight="1" x14ac:dyDescent="0.2">
      <c r="C916" s="6"/>
    </row>
    <row r="917" spans="3:3" ht="27.75" customHeight="1" x14ac:dyDescent="0.2">
      <c r="C917" s="6"/>
    </row>
    <row r="918" spans="3:3" ht="27.75" customHeight="1" x14ac:dyDescent="0.2">
      <c r="C918" s="6"/>
    </row>
    <row r="919" spans="3:3" ht="27.75" customHeight="1" x14ac:dyDescent="0.2">
      <c r="C919" s="6"/>
    </row>
    <row r="920" spans="3:3" ht="27.75" customHeight="1" x14ac:dyDescent="0.2">
      <c r="C920" s="6"/>
    </row>
    <row r="921" spans="3:3" ht="27.75" customHeight="1" x14ac:dyDescent="0.2">
      <c r="C921" s="6"/>
    </row>
    <row r="922" spans="3:3" ht="27.75" customHeight="1" x14ac:dyDescent="0.2">
      <c r="C922" s="6"/>
    </row>
    <row r="923" spans="3:3" ht="27.75" customHeight="1" x14ac:dyDescent="0.2">
      <c r="C923" s="6"/>
    </row>
    <row r="924" spans="3:3" ht="27.75" customHeight="1" x14ac:dyDescent="0.2">
      <c r="C924" s="6"/>
    </row>
    <row r="925" spans="3:3" ht="27.75" customHeight="1" x14ac:dyDescent="0.2">
      <c r="C925" s="6"/>
    </row>
    <row r="926" spans="3:3" ht="27.75" customHeight="1" x14ac:dyDescent="0.2">
      <c r="C926" s="6"/>
    </row>
    <row r="927" spans="3:3" ht="27.75" customHeight="1" x14ac:dyDescent="0.2">
      <c r="C927" s="6"/>
    </row>
    <row r="928" spans="3:3" ht="27.75" customHeight="1" x14ac:dyDescent="0.2">
      <c r="C928" s="6"/>
    </row>
    <row r="929" spans="3:3" ht="27.75" customHeight="1" x14ac:dyDescent="0.2">
      <c r="C929" s="6"/>
    </row>
    <row r="930" spans="3:3" ht="27.75" customHeight="1" x14ac:dyDescent="0.2">
      <c r="C930" s="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11" type="noConversion"/>
  <conditionalFormatting sqref="A4">
    <cfRule type="expression" dxfId="9" priority="1">
      <formula>AND(OR(#REF!=2,#REF!=3),#REF!&lt;&gt;#REF!)</formula>
    </cfRule>
  </conditionalFormatting>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Normal="100" zoomScaleSheetLayoutView="100" workbookViewId="0">
      <selection activeCell="G18" sqref="G18"/>
    </sheetView>
  </sheetViews>
  <sheetFormatPr defaultColWidth="11.5703125" defaultRowHeight="12.75" x14ac:dyDescent="0.2"/>
  <cols>
    <col min="1" max="1" width="13.85546875" style="110" customWidth="1"/>
    <col min="2" max="2" width="11.5703125" style="110" customWidth="1"/>
    <col min="3" max="3" width="37.42578125" style="110" bestFit="1" customWidth="1"/>
    <col min="4" max="4" width="40.5703125" style="111" bestFit="1" customWidth="1"/>
    <col min="5" max="6" width="4.7109375" style="110" customWidth="1"/>
    <col min="7" max="7" width="29.140625" style="110" bestFit="1" customWidth="1"/>
    <col min="8" max="8" width="11.5703125" style="110"/>
    <col min="9" max="9" width="60.28515625" style="110" customWidth="1"/>
    <col min="10" max="16384" width="11.5703125" style="110"/>
  </cols>
  <sheetData>
    <row r="1" spans="1:4" ht="26.25" customHeight="1" x14ac:dyDescent="0.2">
      <c r="A1" s="351" t="s">
        <v>81</v>
      </c>
      <c r="B1" s="351"/>
      <c r="D1" s="110"/>
    </row>
    <row r="2" spans="1:4" ht="12.75" customHeight="1" x14ac:dyDescent="0.2">
      <c r="A2" s="123"/>
      <c r="B2" s="123"/>
      <c r="D2" s="110"/>
    </row>
    <row r="3" spans="1:4" ht="12.75" customHeight="1" x14ac:dyDescent="0.2">
      <c r="A3" s="123"/>
      <c r="B3" s="123"/>
      <c r="D3" s="110"/>
    </row>
    <row r="4" spans="1:4" ht="12.75" customHeight="1" x14ac:dyDescent="0.2">
      <c r="A4" s="123"/>
      <c r="B4" s="123"/>
      <c r="D4" s="110"/>
    </row>
    <row r="5" spans="1:4" ht="12.75" customHeight="1" x14ac:dyDescent="0.2">
      <c r="A5" s="123"/>
      <c r="B5" s="123"/>
      <c r="D5" s="110"/>
    </row>
    <row r="6" spans="1:4" ht="12.75" customHeight="1" x14ac:dyDescent="0.2">
      <c r="A6" s="123"/>
      <c r="B6" s="123"/>
      <c r="D6" s="110"/>
    </row>
    <row r="7" spans="1:4" ht="12.75" customHeight="1" x14ac:dyDescent="0.2">
      <c r="A7" s="123"/>
      <c r="B7" s="123"/>
      <c r="D7" s="110"/>
    </row>
    <row r="8" spans="1:4" ht="12.75" customHeight="1" x14ac:dyDescent="0.2">
      <c r="A8" s="123"/>
      <c r="B8" s="123"/>
      <c r="D8" s="110"/>
    </row>
    <row r="9" spans="1:4" ht="12.75" customHeight="1" x14ac:dyDescent="0.2">
      <c r="A9" s="123"/>
      <c r="B9" s="123"/>
      <c r="D9" s="110"/>
    </row>
    <row r="10" spans="1:4" ht="12.75" customHeight="1" x14ac:dyDescent="0.2">
      <c r="A10" s="123"/>
      <c r="B10" s="123"/>
      <c r="D10" s="110"/>
    </row>
    <row r="11" spans="1:4" ht="12.75" customHeight="1" x14ac:dyDescent="0.2">
      <c r="A11" s="123"/>
      <c r="B11" s="123"/>
      <c r="D11" s="110"/>
    </row>
    <row r="12" spans="1:4" ht="12.75" customHeight="1" x14ac:dyDescent="0.2">
      <c r="A12" s="123"/>
      <c r="B12" s="123"/>
      <c r="D12" s="110"/>
    </row>
    <row r="13" spans="1:4" ht="12.75" customHeight="1" x14ac:dyDescent="0.2">
      <c r="A13" s="123"/>
      <c r="B13" s="123"/>
      <c r="D13" s="110"/>
    </row>
    <row r="14" spans="1:4" ht="12.75" customHeight="1" x14ac:dyDescent="0.2">
      <c r="A14" s="123"/>
      <c r="B14" s="123"/>
      <c r="D14" s="110"/>
    </row>
    <row r="15" spans="1:4" ht="12.75" customHeight="1" x14ac:dyDescent="0.2">
      <c r="A15" s="123"/>
      <c r="B15" s="123"/>
      <c r="D15" s="110"/>
    </row>
    <row r="16" spans="1:4" ht="12.75" customHeight="1" x14ac:dyDescent="0.2">
      <c r="A16" s="123"/>
      <c r="B16" s="123"/>
      <c r="D16" s="110"/>
    </row>
    <row r="17" spans="1:9" ht="12.75" customHeight="1" x14ac:dyDescent="0.2">
      <c r="A17" s="123"/>
      <c r="B17" s="123"/>
    </row>
    <row r="18" spans="1:9" ht="12.75" customHeight="1" x14ac:dyDescent="0.2">
      <c r="A18" s="123"/>
      <c r="B18" s="123"/>
    </row>
    <row r="19" spans="1:9" ht="12.75" customHeight="1" x14ac:dyDescent="0.2">
      <c r="A19" s="123"/>
      <c r="B19" s="123"/>
    </row>
    <row r="20" spans="1:9" ht="12.75" customHeight="1" x14ac:dyDescent="0.2">
      <c r="A20" s="123"/>
      <c r="B20" s="123"/>
    </row>
    <row r="21" spans="1:9" ht="12.75" customHeight="1" x14ac:dyDescent="0.2">
      <c r="A21" s="123"/>
      <c r="B21" s="123"/>
    </row>
    <row r="22" spans="1:9" ht="12.75" customHeight="1" x14ac:dyDescent="0.2">
      <c r="A22" s="123"/>
      <c r="B22" s="123"/>
    </row>
    <row r="23" spans="1:9" ht="12.75" customHeight="1" x14ac:dyDescent="0.2">
      <c r="A23" s="123"/>
      <c r="B23" s="123"/>
    </row>
    <row r="24" spans="1:9" ht="12.75" customHeight="1" x14ac:dyDescent="0.2">
      <c r="A24" s="123"/>
      <c r="B24" s="123"/>
    </row>
    <row r="25" spans="1:9" ht="12.75" customHeight="1" x14ac:dyDescent="0.2">
      <c r="A25" s="123"/>
      <c r="B25" s="123"/>
    </row>
    <row r="26" spans="1:9" ht="12.75" customHeight="1" x14ac:dyDescent="0.2">
      <c r="A26" s="123"/>
      <c r="B26" s="123"/>
    </row>
    <row r="27" spans="1:9" ht="12.75" customHeight="1" x14ac:dyDescent="0.2">
      <c r="A27" s="123"/>
      <c r="B27" s="123"/>
    </row>
    <row r="28" spans="1:9" s="109" customFormat="1" ht="51" x14ac:dyDescent="0.2">
      <c r="A28" s="104" t="s">
        <v>210</v>
      </c>
      <c r="B28" s="104" t="s">
        <v>211</v>
      </c>
      <c r="C28" s="104" t="s">
        <v>212</v>
      </c>
      <c r="D28" s="104" t="s">
        <v>213</v>
      </c>
      <c r="E28" s="112"/>
      <c r="F28" s="112"/>
      <c r="G28" s="104" t="s">
        <v>433</v>
      </c>
      <c r="H28" s="104" t="s">
        <v>434</v>
      </c>
      <c r="I28" s="104" t="s">
        <v>435</v>
      </c>
    </row>
    <row r="29" spans="1:9" x14ac:dyDescent="0.2">
      <c r="A29" s="219">
        <v>3</v>
      </c>
      <c r="B29" s="220">
        <v>166</v>
      </c>
      <c r="C29" s="221" t="s">
        <v>214</v>
      </c>
      <c r="D29" s="222" t="s">
        <v>215</v>
      </c>
      <c r="E29" s="215"/>
      <c r="F29" s="215"/>
      <c r="G29" s="215"/>
      <c r="H29" s="217">
        <v>40057</v>
      </c>
      <c r="I29" s="218" t="s">
        <v>436</v>
      </c>
    </row>
    <row r="30" spans="1:9" x14ac:dyDescent="0.2">
      <c r="A30" s="219">
        <v>4</v>
      </c>
      <c r="B30" s="220">
        <v>168</v>
      </c>
      <c r="C30" s="221" t="s">
        <v>214</v>
      </c>
      <c r="D30" s="222" t="s">
        <v>215</v>
      </c>
      <c r="E30" s="215"/>
      <c r="F30" s="215"/>
      <c r="G30" s="218" t="s">
        <v>437</v>
      </c>
      <c r="H30" s="217">
        <v>40275</v>
      </c>
      <c r="I30" s="223" t="s">
        <v>441</v>
      </c>
    </row>
    <row r="31" spans="1:9" x14ac:dyDescent="0.2">
      <c r="A31" s="219">
        <v>5</v>
      </c>
      <c r="B31" s="220">
        <v>100</v>
      </c>
      <c r="C31" s="221" t="s">
        <v>216</v>
      </c>
      <c r="D31" s="222" t="s">
        <v>215</v>
      </c>
      <c r="E31" s="215"/>
      <c r="F31" s="215"/>
      <c r="G31" s="224" t="s">
        <v>444</v>
      </c>
      <c r="H31" s="217">
        <v>40347</v>
      </c>
      <c r="I31" s="216" t="s">
        <v>438</v>
      </c>
    </row>
    <row r="32" spans="1:9" x14ac:dyDescent="0.2">
      <c r="A32" s="219">
        <v>6</v>
      </c>
      <c r="B32" s="220">
        <v>257</v>
      </c>
      <c r="C32" s="221" t="s">
        <v>217</v>
      </c>
      <c r="D32" s="222" t="s">
        <v>215</v>
      </c>
      <c r="E32" s="215"/>
      <c r="F32" s="215"/>
      <c r="G32" s="223" t="s">
        <v>445</v>
      </c>
      <c r="H32" s="217">
        <v>41166</v>
      </c>
      <c r="I32" s="223" t="s">
        <v>446</v>
      </c>
    </row>
    <row r="33" spans="1:9" x14ac:dyDescent="0.2">
      <c r="A33" s="219">
        <v>7</v>
      </c>
      <c r="B33" s="220">
        <v>158</v>
      </c>
      <c r="C33" s="221" t="s">
        <v>217</v>
      </c>
      <c r="D33" s="222" t="s">
        <v>215</v>
      </c>
      <c r="E33" s="215"/>
      <c r="F33" s="215"/>
      <c r="G33" s="224" t="s">
        <v>439</v>
      </c>
      <c r="H33" s="217">
        <v>41178</v>
      </c>
      <c r="I33" s="223" t="s">
        <v>440</v>
      </c>
    </row>
    <row r="34" spans="1:9" x14ac:dyDescent="0.2">
      <c r="A34" s="219">
        <v>8</v>
      </c>
      <c r="B34" s="220">
        <v>159</v>
      </c>
      <c r="C34" s="221" t="s">
        <v>217</v>
      </c>
      <c r="D34" s="222" t="s">
        <v>215</v>
      </c>
      <c r="E34" s="215"/>
      <c r="F34" s="215"/>
      <c r="G34" s="218" t="s">
        <v>513</v>
      </c>
      <c r="H34" s="217">
        <v>41758</v>
      </c>
      <c r="I34" s="216" t="s">
        <v>514</v>
      </c>
    </row>
    <row r="35" spans="1:9" x14ac:dyDescent="0.2">
      <c r="A35" s="219">
        <v>9</v>
      </c>
      <c r="B35" s="220">
        <v>1111</v>
      </c>
      <c r="C35" s="221" t="s">
        <v>217</v>
      </c>
      <c r="D35" s="222" t="s">
        <v>215</v>
      </c>
      <c r="E35" s="215"/>
      <c r="F35" s="215"/>
      <c r="G35" s="216" t="s">
        <v>515</v>
      </c>
      <c r="H35" s="217">
        <v>41758</v>
      </c>
      <c r="I35" s="218" t="s">
        <v>516</v>
      </c>
    </row>
    <row r="36" spans="1:9" x14ac:dyDescent="0.2">
      <c r="A36" s="219">
        <v>10</v>
      </c>
      <c r="B36" s="220">
        <v>1104</v>
      </c>
      <c r="C36" s="221" t="s">
        <v>217</v>
      </c>
      <c r="D36" s="222" t="s">
        <v>215</v>
      </c>
      <c r="E36" s="215"/>
      <c r="F36" s="215"/>
      <c r="G36" s="216" t="s">
        <v>515</v>
      </c>
      <c r="H36" s="217">
        <v>41944</v>
      </c>
      <c r="I36" s="218" t="s">
        <v>517</v>
      </c>
    </row>
    <row r="37" spans="1:9" x14ac:dyDescent="0.2">
      <c r="A37" s="219">
        <v>11</v>
      </c>
      <c r="B37" s="220">
        <v>1112</v>
      </c>
      <c r="C37" s="221" t="s">
        <v>217</v>
      </c>
      <c r="D37" s="222" t="s">
        <v>215</v>
      </c>
      <c r="E37" s="215"/>
      <c r="F37" s="215"/>
      <c r="G37" s="216" t="s">
        <v>627</v>
      </c>
      <c r="H37" s="217">
        <v>42081</v>
      </c>
      <c r="I37" s="216" t="s">
        <v>628</v>
      </c>
    </row>
    <row r="38" spans="1:9" x14ac:dyDescent="0.2">
      <c r="A38" s="219">
        <v>12</v>
      </c>
      <c r="B38" s="220">
        <v>1116</v>
      </c>
      <c r="C38" s="221" t="s">
        <v>217</v>
      </c>
      <c r="D38" s="222" t="s">
        <v>215</v>
      </c>
      <c r="E38" s="215"/>
      <c r="F38" s="215"/>
      <c r="G38" s="216" t="s">
        <v>629</v>
      </c>
      <c r="H38" s="217">
        <v>42081</v>
      </c>
      <c r="I38" s="216" t="s">
        <v>630</v>
      </c>
    </row>
    <row r="39" spans="1:9" x14ac:dyDescent="0.2">
      <c r="A39" s="219">
        <v>13</v>
      </c>
      <c r="B39" s="220">
        <v>139</v>
      </c>
      <c r="C39" s="221" t="s">
        <v>218</v>
      </c>
      <c r="D39" s="222" t="s">
        <v>453</v>
      </c>
      <c r="E39" s="215"/>
      <c r="F39" s="215"/>
      <c r="G39" s="216" t="s">
        <v>631</v>
      </c>
      <c r="H39" s="217">
        <v>42081</v>
      </c>
      <c r="I39" s="216" t="s">
        <v>632</v>
      </c>
    </row>
    <row r="40" spans="1:9" x14ac:dyDescent="0.2">
      <c r="A40" s="219">
        <v>15</v>
      </c>
      <c r="B40" s="220">
        <v>152</v>
      </c>
      <c r="C40" s="221" t="s">
        <v>218</v>
      </c>
      <c r="D40" s="222" t="s">
        <v>453</v>
      </c>
      <c r="E40" s="215"/>
      <c r="F40" s="215"/>
      <c r="G40" s="218" t="s">
        <v>633</v>
      </c>
      <c r="H40" s="217">
        <v>42081</v>
      </c>
      <c r="I40" s="218" t="s">
        <v>634</v>
      </c>
    </row>
    <row r="41" spans="1:9" x14ac:dyDescent="0.2">
      <c r="A41" s="219">
        <v>16</v>
      </c>
      <c r="B41" s="220">
        <v>113</v>
      </c>
      <c r="C41" s="221" t="s">
        <v>219</v>
      </c>
      <c r="D41" s="222" t="s">
        <v>454</v>
      </c>
      <c r="E41" s="215"/>
      <c r="F41" s="215"/>
      <c r="G41" s="216" t="s">
        <v>635</v>
      </c>
      <c r="H41" s="217">
        <v>42081</v>
      </c>
      <c r="I41" s="218" t="s">
        <v>636</v>
      </c>
    </row>
    <row r="42" spans="1:9" x14ac:dyDescent="0.2">
      <c r="A42" s="219">
        <v>17</v>
      </c>
      <c r="B42" s="220">
        <v>125</v>
      </c>
      <c r="C42" s="221" t="s">
        <v>219</v>
      </c>
      <c r="D42" s="222" t="s">
        <v>454</v>
      </c>
      <c r="E42" s="215"/>
      <c r="F42" s="215"/>
      <c r="G42" s="216" t="s">
        <v>637</v>
      </c>
      <c r="H42" s="217">
        <v>42081</v>
      </c>
      <c r="I42" s="216" t="s">
        <v>638</v>
      </c>
    </row>
    <row r="43" spans="1:9" x14ac:dyDescent="0.2">
      <c r="A43" s="219">
        <v>18</v>
      </c>
      <c r="B43" s="220">
        <v>126</v>
      </c>
      <c r="C43" s="221" t="s">
        <v>219</v>
      </c>
      <c r="D43" s="222" t="s">
        <v>454</v>
      </c>
      <c r="E43" s="215"/>
      <c r="F43" s="215"/>
      <c r="G43" s="216" t="s">
        <v>637</v>
      </c>
      <c r="H43" s="217">
        <v>42081</v>
      </c>
      <c r="I43" s="216" t="s">
        <v>639</v>
      </c>
    </row>
    <row r="44" spans="1:9" x14ac:dyDescent="0.2">
      <c r="A44" s="219">
        <v>19</v>
      </c>
      <c r="B44" s="220">
        <v>127</v>
      </c>
      <c r="C44" s="221" t="s">
        <v>219</v>
      </c>
      <c r="D44" s="222" t="s">
        <v>454</v>
      </c>
      <c r="E44" s="215"/>
      <c r="F44" s="215"/>
      <c r="G44" s="216" t="s">
        <v>640</v>
      </c>
      <c r="H44" s="217">
        <v>42081</v>
      </c>
      <c r="I44" s="216" t="s">
        <v>641</v>
      </c>
    </row>
    <row r="45" spans="1:9" x14ac:dyDescent="0.2">
      <c r="A45" s="219">
        <v>20</v>
      </c>
      <c r="B45" s="220">
        <v>129</v>
      </c>
      <c r="C45" s="221" t="s">
        <v>219</v>
      </c>
      <c r="D45" s="222" t="s">
        <v>454</v>
      </c>
      <c r="E45" s="215"/>
      <c r="F45" s="215"/>
      <c r="G45" s="216" t="s">
        <v>642</v>
      </c>
      <c r="H45" s="217">
        <v>42081</v>
      </c>
      <c r="I45" s="216" t="s">
        <v>643</v>
      </c>
    </row>
    <row r="46" spans="1:9" x14ac:dyDescent="0.2">
      <c r="A46" s="219">
        <v>21</v>
      </c>
      <c r="B46" s="220">
        <v>130</v>
      </c>
      <c r="C46" s="221" t="s">
        <v>219</v>
      </c>
      <c r="D46" s="222" t="s">
        <v>454</v>
      </c>
      <c r="E46" s="215"/>
      <c r="F46" s="215"/>
      <c r="G46" s="216" t="s">
        <v>644</v>
      </c>
      <c r="H46" s="217">
        <v>42081</v>
      </c>
      <c r="I46" s="216" t="s">
        <v>641</v>
      </c>
    </row>
    <row r="47" spans="1:9" x14ac:dyDescent="0.2">
      <c r="A47" s="219">
        <v>22</v>
      </c>
      <c r="B47" s="220">
        <v>131</v>
      </c>
      <c r="C47" s="221" t="s">
        <v>219</v>
      </c>
      <c r="D47" s="222" t="s">
        <v>454</v>
      </c>
      <c r="E47" s="215"/>
      <c r="F47" s="215"/>
      <c r="G47" s="216" t="s">
        <v>644</v>
      </c>
      <c r="H47" s="217">
        <v>42081</v>
      </c>
      <c r="I47" s="216" t="s">
        <v>645</v>
      </c>
    </row>
    <row r="48" spans="1:9" x14ac:dyDescent="0.2">
      <c r="A48" s="219">
        <v>23</v>
      </c>
      <c r="B48" s="220">
        <v>136</v>
      </c>
      <c r="C48" s="221" t="s">
        <v>220</v>
      </c>
      <c r="D48" s="222" t="s">
        <v>455</v>
      </c>
      <c r="E48" s="215"/>
      <c r="F48" s="215"/>
      <c r="G48" s="216" t="s">
        <v>646</v>
      </c>
      <c r="H48" s="217">
        <v>42081</v>
      </c>
      <c r="I48" s="216" t="s">
        <v>643</v>
      </c>
    </row>
    <row r="49" spans="1:9" x14ac:dyDescent="0.2">
      <c r="A49" s="219">
        <v>24</v>
      </c>
      <c r="B49" s="220">
        <v>137</v>
      </c>
      <c r="C49" s="221" t="s">
        <v>220</v>
      </c>
      <c r="D49" s="222" t="s">
        <v>454</v>
      </c>
      <c r="E49" s="215"/>
      <c r="F49" s="215"/>
      <c r="G49" s="216" t="s">
        <v>647</v>
      </c>
      <c r="H49" s="217">
        <v>42081</v>
      </c>
      <c r="I49" s="216" t="s">
        <v>641</v>
      </c>
    </row>
    <row r="50" spans="1:9" x14ac:dyDescent="0.2">
      <c r="A50" s="219">
        <v>25</v>
      </c>
      <c r="B50" s="220">
        <v>138</v>
      </c>
      <c r="C50" s="221" t="s">
        <v>220</v>
      </c>
      <c r="D50" s="222" t="s">
        <v>454</v>
      </c>
      <c r="E50" s="215"/>
      <c r="F50" s="215"/>
      <c r="G50" s="216" t="s">
        <v>648</v>
      </c>
      <c r="H50" s="217">
        <v>42081</v>
      </c>
      <c r="I50" s="216" t="s">
        <v>649</v>
      </c>
    </row>
    <row r="51" spans="1:9" x14ac:dyDescent="0.2">
      <c r="A51" s="219">
        <v>26</v>
      </c>
      <c r="B51" s="220">
        <v>141</v>
      </c>
      <c r="C51" s="221" t="s">
        <v>220</v>
      </c>
      <c r="D51" s="222" t="s">
        <v>215</v>
      </c>
      <c r="E51" s="215"/>
      <c r="F51" s="215"/>
      <c r="G51" s="216" t="s">
        <v>650</v>
      </c>
      <c r="H51" s="217">
        <v>42081</v>
      </c>
      <c r="I51" s="216" t="s">
        <v>651</v>
      </c>
    </row>
    <row r="52" spans="1:9" x14ac:dyDescent="0.2">
      <c r="A52" s="219">
        <v>28</v>
      </c>
      <c r="B52" s="220">
        <v>143</v>
      </c>
      <c r="C52" s="221" t="s">
        <v>220</v>
      </c>
      <c r="D52" s="222" t="s">
        <v>215</v>
      </c>
      <c r="E52" s="215"/>
      <c r="F52" s="215"/>
      <c r="G52" s="216" t="s">
        <v>652</v>
      </c>
      <c r="H52" s="217">
        <v>42081</v>
      </c>
      <c r="I52" s="216" t="s">
        <v>653</v>
      </c>
    </row>
    <row r="53" spans="1:9" x14ac:dyDescent="0.2">
      <c r="A53" s="219">
        <v>29</v>
      </c>
      <c r="B53" s="220">
        <v>144</v>
      </c>
      <c r="C53" s="221" t="s">
        <v>220</v>
      </c>
      <c r="D53" s="222" t="s">
        <v>453</v>
      </c>
      <c r="E53" s="215"/>
      <c r="F53" s="215"/>
      <c r="G53" s="216" t="s">
        <v>652</v>
      </c>
      <c r="H53" s="217">
        <v>42081</v>
      </c>
      <c r="I53" s="216" t="s">
        <v>654</v>
      </c>
    </row>
    <row r="54" spans="1:9" x14ac:dyDescent="0.2">
      <c r="A54" s="219">
        <v>30</v>
      </c>
      <c r="B54" s="220">
        <v>145</v>
      </c>
      <c r="C54" s="221" t="s">
        <v>220</v>
      </c>
      <c r="D54" s="222" t="s">
        <v>215</v>
      </c>
      <c r="E54" s="215"/>
      <c r="F54" s="215"/>
      <c r="G54" s="216" t="s">
        <v>655</v>
      </c>
      <c r="H54" s="217">
        <v>42081</v>
      </c>
      <c r="I54" s="216" t="s">
        <v>656</v>
      </c>
    </row>
    <row r="55" spans="1:9" x14ac:dyDescent="0.2">
      <c r="A55" s="219">
        <v>31</v>
      </c>
      <c r="B55" s="220">
        <v>146</v>
      </c>
      <c r="C55" s="221" t="s">
        <v>220</v>
      </c>
      <c r="D55" s="222" t="s">
        <v>215</v>
      </c>
      <c r="E55" s="215"/>
      <c r="F55" s="215"/>
      <c r="G55" s="216" t="s">
        <v>655</v>
      </c>
      <c r="H55" s="217">
        <v>42081</v>
      </c>
      <c r="I55" s="216" t="s">
        <v>657</v>
      </c>
    </row>
    <row r="56" spans="1:9" x14ac:dyDescent="0.2">
      <c r="A56" s="219">
        <v>32</v>
      </c>
      <c r="B56" s="220">
        <v>147</v>
      </c>
      <c r="C56" s="221" t="s">
        <v>220</v>
      </c>
      <c r="D56" s="222" t="s">
        <v>215</v>
      </c>
      <c r="E56" s="215"/>
      <c r="F56" s="215"/>
      <c r="G56" s="218" t="s">
        <v>658</v>
      </c>
      <c r="H56" s="217">
        <v>42089</v>
      </c>
      <c r="I56" s="218" t="s">
        <v>659</v>
      </c>
    </row>
    <row r="57" spans="1:9" x14ac:dyDescent="0.2">
      <c r="A57" s="219">
        <v>33</v>
      </c>
      <c r="B57" s="220">
        <v>228</v>
      </c>
      <c r="C57" s="221" t="s">
        <v>220</v>
      </c>
      <c r="D57" s="222" t="s">
        <v>455</v>
      </c>
      <c r="E57" s="215"/>
      <c r="F57" s="215"/>
      <c r="G57" s="218" t="s">
        <v>642</v>
      </c>
      <c r="H57" s="217">
        <v>42166</v>
      </c>
      <c r="I57" s="218" t="s">
        <v>641</v>
      </c>
    </row>
    <row r="58" spans="1:9" x14ac:dyDescent="0.2">
      <c r="A58" s="219">
        <v>34</v>
      </c>
      <c r="B58" s="220">
        <v>149</v>
      </c>
      <c r="C58" s="221" t="s">
        <v>220</v>
      </c>
      <c r="D58" s="222" t="s">
        <v>455</v>
      </c>
      <c r="E58" s="215"/>
      <c r="F58" s="215"/>
      <c r="G58" s="218" t="s">
        <v>646</v>
      </c>
      <c r="H58" s="217">
        <v>42166</v>
      </c>
      <c r="I58" s="218" t="s">
        <v>641</v>
      </c>
    </row>
    <row r="59" spans="1:9" x14ac:dyDescent="0.2">
      <c r="A59" s="219">
        <v>35</v>
      </c>
      <c r="B59" s="220">
        <v>150</v>
      </c>
      <c r="C59" s="221" t="s">
        <v>220</v>
      </c>
      <c r="D59" s="222" t="s">
        <v>215</v>
      </c>
      <c r="E59" s="215"/>
      <c r="F59" s="215"/>
      <c r="G59" s="218" t="s">
        <v>660</v>
      </c>
      <c r="H59" s="217">
        <v>42166</v>
      </c>
      <c r="I59" s="218" t="s">
        <v>267</v>
      </c>
    </row>
    <row r="60" spans="1:9" x14ac:dyDescent="0.2">
      <c r="A60" s="219">
        <v>36</v>
      </c>
      <c r="B60" s="220">
        <v>151</v>
      </c>
      <c r="C60" s="221" t="s">
        <v>220</v>
      </c>
      <c r="D60" s="222" t="s">
        <v>454</v>
      </c>
      <c r="E60" s="215"/>
      <c r="F60" s="215"/>
      <c r="G60" s="218" t="s">
        <v>661</v>
      </c>
      <c r="H60" s="217">
        <v>42166</v>
      </c>
      <c r="I60" s="218" t="s">
        <v>253</v>
      </c>
    </row>
    <row r="61" spans="1:9" x14ac:dyDescent="0.2">
      <c r="A61" s="219">
        <v>37</v>
      </c>
      <c r="B61" s="220">
        <v>153</v>
      </c>
      <c r="C61" s="221" t="s">
        <v>220</v>
      </c>
      <c r="D61" s="222" t="s">
        <v>454</v>
      </c>
      <c r="E61" s="215"/>
      <c r="F61" s="215"/>
      <c r="G61" s="218" t="s">
        <v>662</v>
      </c>
      <c r="H61" s="217">
        <v>42166</v>
      </c>
      <c r="I61" s="218" t="s">
        <v>351</v>
      </c>
    </row>
    <row r="62" spans="1:9" x14ac:dyDescent="0.2">
      <c r="A62" s="219">
        <v>38</v>
      </c>
      <c r="B62" s="220">
        <v>154</v>
      </c>
      <c r="C62" s="221" t="s">
        <v>220</v>
      </c>
      <c r="D62" s="222" t="s">
        <v>215</v>
      </c>
      <c r="E62" s="215"/>
      <c r="F62" s="215"/>
      <c r="G62" s="218" t="s">
        <v>663</v>
      </c>
      <c r="H62" s="217">
        <v>42166</v>
      </c>
      <c r="I62" s="218" t="s">
        <v>350</v>
      </c>
    </row>
    <row r="63" spans="1:9" x14ac:dyDescent="0.2">
      <c r="A63" s="219">
        <v>39</v>
      </c>
      <c r="B63" s="220">
        <v>155</v>
      </c>
      <c r="C63" s="221" t="s">
        <v>220</v>
      </c>
      <c r="D63" s="222" t="s">
        <v>215</v>
      </c>
      <c r="E63" s="215"/>
      <c r="F63" s="215"/>
      <c r="G63" s="218" t="s">
        <v>664</v>
      </c>
      <c r="H63" s="217">
        <v>42166</v>
      </c>
      <c r="I63" s="218" t="s">
        <v>665</v>
      </c>
    </row>
    <row r="64" spans="1:9" x14ac:dyDescent="0.2">
      <c r="A64" s="219">
        <v>40</v>
      </c>
      <c r="B64" s="220">
        <v>157</v>
      </c>
      <c r="C64" s="221" t="s">
        <v>219</v>
      </c>
      <c r="D64" s="222" t="s">
        <v>454</v>
      </c>
      <c r="E64" s="215"/>
      <c r="F64" s="215"/>
      <c r="G64" s="218" t="s">
        <v>666</v>
      </c>
      <c r="H64" s="217">
        <v>42166</v>
      </c>
      <c r="I64" s="218" t="s">
        <v>667</v>
      </c>
    </row>
    <row r="65" spans="1:9" x14ac:dyDescent="0.2">
      <c r="A65" s="219">
        <v>41</v>
      </c>
      <c r="B65" s="220">
        <v>171</v>
      </c>
      <c r="C65" s="221" t="s">
        <v>221</v>
      </c>
      <c r="D65" s="222" t="s">
        <v>454</v>
      </c>
      <c r="E65" s="215"/>
      <c r="F65" s="215"/>
      <c r="G65" s="218" t="s">
        <v>668</v>
      </c>
      <c r="H65" s="217">
        <v>42166</v>
      </c>
      <c r="I65" s="218" t="s">
        <v>669</v>
      </c>
    </row>
    <row r="66" spans="1:9" x14ac:dyDescent="0.2">
      <c r="A66" s="219">
        <v>42</v>
      </c>
      <c r="B66" s="220">
        <v>173</v>
      </c>
      <c r="C66" s="221" t="s">
        <v>222</v>
      </c>
      <c r="D66" s="222" t="s">
        <v>454</v>
      </c>
      <c r="E66" s="215"/>
      <c r="F66" s="215"/>
      <c r="G66" s="218" t="s">
        <v>670</v>
      </c>
      <c r="H66" s="217">
        <v>42166</v>
      </c>
      <c r="I66" s="218" t="s">
        <v>671</v>
      </c>
    </row>
    <row r="67" spans="1:9" x14ac:dyDescent="0.2">
      <c r="A67" s="219">
        <v>43</v>
      </c>
      <c r="B67" s="220">
        <v>174</v>
      </c>
      <c r="C67" s="221" t="s">
        <v>222</v>
      </c>
      <c r="D67" s="222" t="s">
        <v>454</v>
      </c>
      <c r="E67" s="215"/>
      <c r="F67" s="215"/>
      <c r="G67" s="218" t="s">
        <v>672</v>
      </c>
      <c r="H67" s="217">
        <v>42166</v>
      </c>
      <c r="I67" s="218" t="s">
        <v>673</v>
      </c>
    </row>
    <row r="68" spans="1:9" x14ac:dyDescent="0.2">
      <c r="A68" s="219">
        <v>44</v>
      </c>
      <c r="B68" s="220">
        <v>185</v>
      </c>
      <c r="C68" s="221" t="s">
        <v>221</v>
      </c>
      <c r="D68" s="222" t="s">
        <v>454</v>
      </c>
      <c r="E68" s="215"/>
      <c r="F68" s="215"/>
      <c r="G68" s="218" t="s">
        <v>674</v>
      </c>
      <c r="H68" s="217">
        <v>42166</v>
      </c>
      <c r="I68" s="218" t="s">
        <v>675</v>
      </c>
    </row>
    <row r="69" spans="1:9" x14ac:dyDescent="0.2">
      <c r="A69" s="219">
        <v>45</v>
      </c>
      <c r="B69" s="220">
        <v>19</v>
      </c>
      <c r="C69" s="221" t="s">
        <v>223</v>
      </c>
      <c r="D69" s="222" t="s">
        <v>215</v>
      </c>
      <c r="E69" s="215"/>
      <c r="F69" s="215"/>
      <c r="G69" s="218" t="s">
        <v>676</v>
      </c>
      <c r="H69" s="217">
        <v>42166</v>
      </c>
      <c r="I69" s="218" t="s">
        <v>677</v>
      </c>
    </row>
    <row r="70" spans="1:9" x14ac:dyDescent="0.2">
      <c r="A70" s="219">
        <v>46</v>
      </c>
      <c r="B70" s="220">
        <v>78</v>
      </c>
      <c r="C70" s="221" t="s">
        <v>224</v>
      </c>
      <c r="D70" s="222" t="s">
        <v>215</v>
      </c>
      <c r="E70" s="215"/>
      <c r="F70" s="215"/>
      <c r="G70" s="218" t="s">
        <v>678</v>
      </c>
      <c r="H70" s="217">
        <v>42166</v>
      </c>
      <c r="I70" s="218" t="s">
        <v>679</v>
      </c>
    </row>
    <row r="71" spans="1:9" x14ac:dyDescent="0.2">
      <c r="A71" s="219">
        <v>47</v>
      </c>
      <c r="B71" s="220">
        <v>15</v>
      </c>
      <c r="C71" s="221" t="s">
        <v>225</v>
      </c>
      <c r="D71" s="222" t="s">
        <v>215</v>
      </c>
      <c r="E71" s="215"/>
      <c r="F71" s="215"/>
      <c r="G71" s="218" t="s">
        <v>678</v>
      </c>
      <c r="H71" s="217">
        <v>42166</v>
      </c>
      <c r="I71" s="218" t="s">
        <v>680</v>
      </c>
    </row>
    <row r="72" spans="1:9" x14ac:dyDescent="0.2">
      <c r="A72" s="219">
        <v>48</v>
      </c>
      <c r="B72" s="220">
        <v>79</v>
      </c>
      <c r="C72" s="221" t="s">
        <v>226</v>
      </c>
      <c r="D72" s="222" t="s">
        <v>453</v>
      </c>
      <c r="E72" s="215"/>
      <c r="F72" s="215"/>
      <c r="G72" s="218" t="s">
        <v>681</v>
      </c>
      <c r="H72" s="217">
        <v>42166</v>
      </c>
      <c r="I72" s="218" t="s">
        <v>682</v>
      </c>
    </row>
    <row r="73" spans="1:9" x14ac:dyDescent="0.2">
      <c r="A73" s="219">
        <v>49</v>
      </c>
      <c r="B73" s="220">
        <v>128</v>
      </c>
      <c r="C73" s="221" t="s">
        <v>219</v>
      </c>
      <c r="D73" s="222" t="s">
        <v>215</v>
      </c>
      <c r="E73" s="215"/>
      <c r="F73" s="215"/>
      <c r="G73" s="218" t="s">
        <v>681</v>
      </c>
      <c r="H73" s="217">
        <v>42166</v>
      </c>
      <c r="I73" s="218" t="s">
        <v>683</v>
      </c>
    </row>
    <row r="74" spans="1:9" x14ac:dyDescent="0.2">
      <c r="A74" s="219">
        <v>50</v>
      </c>
      <c r="B74" s="220">
        <v>14</v>
      </c>
      <c r="C74" s="221" t="s">
        <v>227</v>
      </c>
      <c r="D74" s="222" t="s">
        <v>215</v>
      </c>
      <c r="E74" s="215"/>
      <c r="F74" s="215"/>
      <c r="G74" s="218" t="s">
        <v>684</v>
      </c>
      <c r="H74" s="217">
        <v>42166</v>
      </c>
      <c r="I74" s="218" t="s">
        <v>685</v>
      </c>
    </row>
    <row r="75" spans="1:9" x14ac:dyDescent="0.2">
      <c r="A75" s="219">
        <v>51</v>
      </c>
      <c r="B75" s="220">
        <v>112</v>
      </c>
      <c r="C75" s="221" t="s">
        <v>228</v>
      </c>
      <c r="D75" s="222">
        <v>1</v>
      </c>
      <c r="E75" s="215"/>
      <c r="F75" s="215"/>
      <c r="G75" s="218" t="s">
        <v>686</v>
      </c>
      <c r="H75" s="217">
        <v>42166</v>
      </c>
      <c r="I75" s="218" t="s">
        <v>687</v>
      </c>
    </row>
    <row r="76" spans="1:9" x14ac:dyDescent="0.2">
      <c r="A76" s="219">
        <v>51</v>
      </c>
      <c r="B76" s="220">
        <v>120</v>
      </c>
      <c r="C76" s="221" t="s">
        <v>228</v>
      </c>
      <c r="D76" s="222">
        <v>2</v>
      </c>
      <c r="E76" s="215"/>
      <c r="F76" s="215"/>
      <c r="G76" s="218" t="s">
        <v>688</v>
      </c>
      <c r="H76" s="217">
        <v>42166</v>
      </c>
      <c r="I76" s="218" t="s">
        <v>689</v>
      </c>
    </row>
    <row r="77" spans="1:9" x14ac:dyDescent="0.2">
      <c r="A77" s="219">
        <v>52</v>
      </c>
      <c r="B77" s="220">
        <v>114</v>
      </c>
      <c r="C77" s="221" t="s">
        <v>229</v>
      </c>
      <c r="D77" s="222" t="s">
        <v>453</v>
      </c>
      <c r="E77" s="215"/>
      <c r="F77" s="215"/>
      <c r="G77" s="218" t="s">
        <v>690</v>
      </c>
      <c r="H77" s="217">
        <v>42166</v>
      </c>
      <c r="I77" s="218" t="s">
        <v>691</v>
      </c>
    </row>
    <row r="78" spans="1:9" x14ac:dyDescent="0.2">
      <c r="A78" s="219">
        <v>53</v>
      </c>
      <c r="B78" s="220">
        <v>115</v>
      </c>
      <c r="C78" s="221" t="s">
        <v>229</v>
      </c>
      <c r="D78" s="222" t="s">
        <v>453</v>
      </c>
      <c r="E78" s="215"/>
      <c r="F78" s="215"/>
      <c r="G78" s="218" t="s">
        <v>692</v>
      </c>
      <c r="H78" s="217">
        <v>42166</v>
      </c>
      <c r="I78" s="218" t="s">
        <v>693</v>
      </c>
    </row>
    <row r="79" spans="1:9" x14ac:dyDescent="0.2">
      <c r="A79" s="219">
        <v>55</v>
      </c>
      <c r="B79" s="220">
        <v>117</v>
      </c>
      <c r="C79" s="221" t="s">
        <v>229</v>
      </c>
      <c r="D79" s="222" t="s">
        <v>453</v>
      </c>
      <c r="E79" s="215"/>
      <c r="F79" s="215"/>
      <c r="G79" s="218" t="s">
        <v>694</v>
      </c>
      <c r="H79" s="217">
        <v>42166</v>
      </c>
      <c r="I79" s="218" t="s">
        <v>695</v>
      </c>
    </row>
    <row r="80" spans="1:9" x14ac:dyDescent="0.2">
      <c r="A80" s="219">
        <v>56</v>
      </c>
      <c r="B80" s="220">
        <v>118</v>
      </c>
      <c r="C80" s="221" t="s">
        <v>229</v>
      </c>
      <c r="D80" s="222" t="s">
        <v>453</v>
      </c>
      <c r="E80" s="215"/>
      <c r="F80" s="215"/>
      <c r="G80" s="218" t="s">
        <v>696</v>
      </c>
      <c r="H80" s="217">
        <v>42166</v>
      </c>
      <c r="I80" s="218" t="s">
        <v>697</v>
      </c>
    </row>
    <row r="81" spans="1:9" x14ac:dyDescent="0.2">
      <c r="A81" s="219">
        <v>57</v>
      </c>
      <c r="B81" s="220">
        <v>119</v>
      </c>
      <c r="C81" s="221" t="s">
        <v>229</v>
      </c>
      <c r="D81" s="222" t="s">
        <v>215</v>
      </c>
      <c r="E81" s="215"/>
      <c r="F81" s="215"/>
      <c r="G81" s="218" t="s">
        <v>698</v>
      </c>
      <c r="H81" s="217">
        <v>42166</v>
      </c>
      <c r="I81" s="218" t="s">
        <v>699</v>
      </c>
    </row>
    <row r="82" spans="1:9" x14ac:dyDescent="0.2">
      <c r="A82" s="219">
        <v>58</v>
      </c>
      <c r="B82" s="220">
        <v>21</v>
      </c>
      <c r="C82" s="221" t="s">
        <v>267</v>
      </c>
      <c r="D82" s="222">
        <v>1</v>
      </c>
      <c r="E82" s="215"/>
      <c r="F82" s="215"/>
      <c r="G82" s="218" t="s">
        <v>698</v>
      </c>
      <c r="H82" s="217">
        <v>42166</v>
      </c>
      <c r="I82" s="218" t="s">
        <v>700</v>
      </c>
    </row>
    <row r="83" spans="1:9" x14ac:dyDescent="0.2">
      <c r="A83" s="219">
        <v>58</v>
      </c>
      <c r="B83" s="220">
        <v>175</v>
      </c>
      <c r="C83" s="221" t="s">
        <v>267</v>
      </c>
      <c r="D83" s="222">
        <v>1</v>
      </c>
      <c r="E83" s="215"/>
      <c r="F83" s="215"/>
      <c r="G83" s="218" t="s">
        <v>701</v>
      </c>
      <c r="H83" s="217">
        <v>42166</v>
      </c>
      <c r="I83" s="218" t="s">
        <v>702</v>
      </c>
    </row>
    <row r="84" spans="1:9" x14ac:dyDescent="0.2">
      <c r="A84" s="219">
        <v>59</v>
      </c>
      <c r="B84" s="220">
        <v>121</v>
      </c>
      <c r="C84" s="221" t="s">
        <v>229</v>
      </c>
      <c r="D84" s="222" t="s">
        <v>453</v>
      </c>
      <c r="E84" s="215"/>
      <c r="F84" s="215"/>
      <c r="G84" s="215"/>
      <c r="H84" s="215"/>
      <c r="I84" s="215"/>
    </row>
    <row r="85" spans="1:9" x14ac:dyDescent="0.2">
      <c r="A85" s="219">
        <v>60</v>
      </c>
      <c r="B85" s="220">
        <v>122</v>
      </c>
      <c r="C85" s="221" t="s">
        <v>229</v>
      </c>
      <c r="D85" s="222" t="s">
        <v>215</v>
      </c>
      <c r="E85" s="215"/>
      <c r="F85" s="215"/>
      <c r="G85" s="215"/>
      <c r="H85" s="215"/>
      <c r="I85" s="215"/>
    </row>
    <row r="86" spans="1:9" x14ac:dyDescent="0.2">
      <c r="A86" s="219">
        <v>62</v>
      </c>
      <c r="B86" s="220">
        <v>1119</v>
      </c>
      <c r="C86" s="221" t="s">
        <v>230</v>
      </c>
      <c r="D86" s="222" t="s">
        <v>456</v>
      </c>
      <c r="E86" s="215"/>
      <c r="F86" s="215"/>
      <c r="G86" s="215"/>
      <c r="H86" s="215"/>
      <c r="I86" s="215"/>
    </row>
    <row r="87" spans="1:9" x14ac:dyDescent="0.2">
      <c r="A87" s="219">
        <v>63</v>
      </c>
      <c r="B87" s="220">
        <v>172</v>
      </c>
      <c r="C87" s="221" t="s">
        <v>222</v>
      </c>
      <c r="D87" s="222" t="s">
        <v>453</v>
      </c>
      <c r="E87" s="215"/>
      <c r="F87" s="215"/>
      <c r="G87" s="215"/>
      <c r="H87" s="215"/>
      <c r="I87" s="215"/>
    </row>
    <row r="88" spans="1:9" x14ac:dyDescent="0.2">
      <c r="A88" s="219">
        <v>64</v>
      </c>
      <c r="B88" s="220">
        <v>1105</v>
      </c>
      <c r="C88" s="221" t="s">
        <v>229</v>
      </c>
      <c r="D88" s="222" t="s">
        <v>215</v>
      </c>
      <c r="E88" s="215"/>
      <c r="F88" s="215"/>
      <c r="G88" s="215"/>
      <c r="H88" s="215"/>
      <c r="I88" s="215"/>
    </row>
    <row r="89" spans="1:9" x14ac:dyDescent="0.2">
      <c r="A89" s="219">
        <v>65</v>
      </c>
      <c r="B89" s="220">
        <v>10</v>
      </c>
      <c r="C89" s="221" t="s">
        <v>231</v>
      </c>
      <c r="D89" s="222" t="s">
        <v>215</v>
      </c>
      <c r="E89" s="215"/>
      <c r="F89" s="215"/>
      <c r="G89" s="215"/>
      <c r="H89" s="215"/>
      <c r="I89" s="215"/>
    </row>
    <row r="90" spans="1:9" x14ac:dyDescent="0.2">
      <c r="A90" s="219">
        <v>66</v>
      </c>
      <c r="B90" s="220">
        <v>1106</v>
      </c>
      <c r="C90" s="221" t="s">
        <v>231</v>
      </c>
      <c r="D90" s="222" t="s">
        <v>215</v>
      </c>
      <c r="E90" s="215"/>
      <c r="F90" s="215"/>
      <c r="G90" s="215"/>
      <c r="H90" s="215"/>
      <c r="I90" s="215"/>
    </row>
    <row r="91" spans="1:9" x14ac:dyDescent="0.2">
      <c r="A91" s="219">
        <v>67</v>
      </c>
      <c r="B91" s="220">
        <v>102</v>
      </c>
      <c r="C91" s="221" t="s">
        <v>232</v>
      </c>
      <c r="D91" s="222" t="s">
        <v>454</v>
      </c>
      <c r="E91" s="215"/>
      <c r="F91" s="215"/>
      <c r="G91" s="215"/>
      <c r="H91" s="215"/>
      <c r="I91" s="215"/>
    </row>
    <row r="92" spans="1:9" x14ac:dyDescent="0.2">
      <c r="A92" s="219">
        <v>71</v>
      </c>
      <c r="B92" s="220">
        <v>109</v>
      </c>
      <c r="C92" s="221" t="s">
        <v>232</v>
      </c>
      <c r="D92" s="222" t="s">
        <v>215</v>
      </c>
      <c r="E92" s="215"/>
      <c r="F92" s="215"/>
      <c r="G92" s="215"/>
      <c r="H92" s="215"/>
      <c r="I92" s="215"/>
    </row>
    <row r="93" spans="1:9" x14ac:dyDescent="0.2">
      <c r="A93" s="219">
        <v>72</v>
      </c>
      <c r="B93" s="220">
        <v>111</v>
      </c>
      <c r="C93" s="221" t="s">
        <v>232</v>
      </c>
      <c r="D93" s="222" t="s">
        <v>215</v>
      </c>
      <c r="E93" s="215"/>
      <c r="F93" s="215"/>
      <c r="G93" s="215"/>
      <c r="H93" s="215"/>
      <c r="I93" s="215"/>
    </row>
    <row r="94" spans="1:9" x14ac:dyDescent="0.2">
      <c r="A94" s="219">
        <v>73</v>
      </c>
      <c r="B94" s="220">
        <v>156</v>
      </c>
      <c r="C94" s="221" t="s">
        <v>232</v>
      </c>
      <c r="D94" s="222" t="s">
        <v>454</v>
      </c>
      <c r="E94" s="215"/>
      <c r="F94" s="215"/>
      <c r="G94" s="215"/>
      <c r="H94" s="215"/>
      <c r="I94" s="215"/>
    </row>
    <row r="95" spans="1:9" x14ac:dyDescent="0.2">
      <c r="A95" s="219">
        <v>74</v>
      </c>
      <c r="B95" s="220">
        <v>17</v>
      </c>
      <c r="C95" s="221" t="s">
        <v>233</v>
      </c>
      <c r="D95" s="222" t="s">
        <v>215</v>
      </c>
      <c r="E95" s="215"/>
      <c r="F95" s="215"/>
      <c r="G95" s="215"/>
      <c r="H95" s="215"/>
      <c r="I95" s="215"/>
    </row>
    <row r="96" spans="1:9" x14ac:dyDescent="0.2">
      <c r="A96" s="219">
        <v>75</v>
      </c>
      <c r="B96" s="220">
        <v>62</v>
      </c>
      <c r="C96" s="221" t="s">
        <v>234</v>
      </c>
      <c r="D96" s="222" t="s">
        <v>215</v>
      </c>
      <c r="E96" s="215"/>
      <c r="F96" s="215"/>
      <c r="G96" s="215"/>
      <c r="H96" s="215"/>
      <c r="I96" s="215"/>
    </row>
    <row r="97" spans="1:9" x14ac:dyDescent="0.2">
      <c r="A97" s="219">
        <v>76</v>
      </c>
      <c r="B97" s="220">
        <v>63</v>
      </c>
      <c r="C97" s="221" t="s">
        <v>234</v>
      </c>
      <c r="D97" s="222" t="s">
        <v>215</v>
      </c>
      <c r="E97" s="210"/>
      <c r="F97" s="210"/>
      <c r="G97" s="210"/>
      <c r="H97" s="210"/>
      <c r="I97" s="210"/>
    </row>
    <row r="98" spans="1:9" x14ac:dyDescent="0.2">
      <c r="A98" s="219">
        <v>77</v>
      </c>
      <c r="B98" s="220">
        <v>134</v>
      </c>
      <c r="C98" s="221" t="s">
        <v>234</v>
      </c>
      <c r="D98" s="222" t="s">
        <v>215</v>
      </c>
      <c r="E98" s="210"/>
      <c r="F98" s="210"/>
      <c r="G98" s="210"/>
      <c r="H98" s="210"/>
      <c r="I98" s="210"/>
    </row>
    <row r="99" spans="1:9" x14ac:dyDescent="0.2">
      <c r="A99" s="219">
        <v>78</v>
      </c>
      <c r="B99" s="220">
        <v>13</v>
      </c>
      <c r="C99" s="221" t="s">
        <v>235</v>
      </c>
      <c r="D99" s="222" t="s">
        <v>215</v>
      </c>
      <c r="E99" s="210"/>
      <c r="F99" s="210"/>
      <c r="G99" s="210"/>
      <c r="H99" s="210"/>
      <c r="I99" s="210"/>
    </row>
    <row r="100" spans="1:9" x14ac:dyDescent="0.2">
      <c r="A100" s="219">
        <v>79</v>
      </c>
      <c r="B100" s="220">
        <v>97</v>
      </c>
      <c r="C100" s="221" t="s">
        <v>236</v>
      </c>
      <c r="D100" s="222">
        <v>2</v>
      </c>
      <c r="E100" s="210"/>
      <c r="F100" s="210"/>
      <c r="G100" s="210"/>
      <c r="H100" s="210"/>
      <c r="I100" s="210"/>
    </row>
    <row r="101" spans="1:9" x14ac:dyDescent="0.2">
      <c r="A101" s="219">
        <v>79</v>
      </c>
      <c r="B101" s="220">
        <v>164</v>
      </c>
      <c r="C101" s="221" t="s">
        <v>236</v>
      </c>
      <c r="D101" s="222">
        <v>1</v>
      </c>
      <c r="E101" s="210"/>
      <c r="F101" s="210"/>
      <c r="G101" s="210"/>
      <c r="H101" s="210"/>
      <c r="I101" s="210"/>
    </row>
    <row r="102" spans="1:9" x14ac:dyDescent="0.2">
      <c r="A102" s="219">
        <v>80</v>
      </c>
      <c r="B102" s="220">
        <v>96</v>
      </c>
      <c r="C102" s="221" t="s">
        <v>237</v>
      </c>
      <c r="D102" s="222" t="s">
        <v>215</v>
      </c>
      <c r="E102" s="210"/>
      <c r="F102" s="210"/>
      <c r="G102" s="210"/>
      <c r="H102" s="210"/>
      <c r="I102" s="210"/>
    </row>
    <row r="103" spans="1:9" x14ac:dyDescent="0.2">
      <c r="A103" s="219">
        <v>81</v>
      </c>
      <c r="B103" s="220">
        <v>60</v>
      </c>
      <c r="C103" s="221" t="s">
        <v>238</v>
      </c>
      <c r="D103" s="222" t="s">
        <v>215</v>
      </c>
      <c r="E103" s="210"/>
      <c r="F103" s="210"/>
      <c r="G103" s="210"/>
      <c r="H103" s="210"/>
      <c r="I103" s="210"/>
    </row>
    <row r="104" spans="1:9" x14ac:dyDescent="0.2">
      <c r="A104" s="219">
        <v>82</v>
      </c>
      <c r="B104" s="220">
        <v>83</v>
      </c>
      <c r="C104" s="221" t="s">
        <v>239</v>
      </c>
      <c r="D104" s="222" t="s">
        <v>215</v>
      </c>
      <c r="E104" s="210"/>
      <c r="F104" s="210"/>
      <c r="G104" s="210"/>
      <c r="H104" s="210"/>
      <c r="I104" s="210"/>
    </row>
    <row r="105" spans="1:9" x14ac:dyDescent="0.2">
      <c r="A105" s="219">
        <v>83</v>
      </c>
      <c r="B105" s="220">
        <v>84</v>
      </c>
      <c r="C105" s="221" t="s">
        <v>239</v>
      </c>
      <c r="D105" s="222" t="s">
        <v>215</v>
      </c>
      <c r="E105" s="210"/>
      <c r="F105" s="210"/>
      <c r="G105" s="210"/>
      <c r="H105" s="210"/>
      <c r="I105" s="210"/>
    </row>
    <row r="106" spans="1:9" x14ac:dyDescent="0.2">
      <c r="A106" s="219">
        <v>84</v>
      </c>
      <c r="B106" s="220">
        <v>85</v>
      </c>
      <c r="C106" s="221" t="s">
        <v>239</v>
      </c>
      <c r="D106" s="222" t="s">
        <v>215</v>
      </c>
      <c r="E106" s="210"/>
      <c r="F106" s="210"/>
      <c r="G106" s="210"/>
      <c r="H106" s="210"/>
      <c r="I106" s="210"/>
    </row>
    <row r="107" spans="1:9" x14ac:dyDescent="0.2">
      <c r="A107" s="219">
        <v>85</v>
      </c>
      <c r="B107" s="220">
        <v>86</v>
      </c>
      <c r="C107" s="221" t="s">
        <v>239</v>
      </c>
      <c r="D107" s="222" t="s">
        <v>215</v>
      </c>
      <c r="E107" s="210"/>
      <c r="F107" s="210"/>
      <c r="G107" s="210"/>
      <c r="H107" s="210"/>
      <c r="I107" s="210"/>
    </row>
    <row r="108" spans="1:9" x14ac:dyDescent="0.2">
      <c r="A108" s="219">
        <v>86</v>
      </c>
      <c r="B108" s="220">
        <v>1107</v>
      </c>
      <c r="C108" s="221" t="s">
        <v>239</v>
      </c>
      <c r="D108" s="222" t="s">
        <v>215</v>
      </c>
      <c r="E108" s="210"/>
      <c r="F108" s="210"/>
      <c r="G108" s="210"/>
      <c r="H108" s="210"/>
      <c r="I108" s="210"/>
    </row>
    <row r="109" spans="1:9" x14ac:dyDescent="0.2">
      <c r="A109" s="219">
        <v>87</v>
      </c>
      <c r="B109" s="220">
        <v>1109</v>
      </c>
      <c r="C109" s="221" t="s">
        <v>239</v>
      </c>
      <c r="D109" s="222" t="s">
        <v>215</v>
      </c>
      <c r="E109" s="210"/>
      <c r="F109" s="210"/>
      <c r="G109" s="210"/>
      <c r="H109" s="210"/>
      <c r="I109" s="210"/>
    </row>
    <row r="110" spans="1:9" x14ac:dyDescent="0.2">
      <c r="A110" s="219">
        <v>88</v>
      </c>
      <c r="B110" s="220">
        <v>1113</v>
      </c>
      <c r="C110" s="221" t="s">
        <v>239</v>
      </c>
      <c r="D110" s="222" t="s">
        <v>215</v>
      </c>
      <c r="E110" s="210"/>
      <c r="F110" s="210"/>
      <c r="G110" s="210"/>
      <c r="H110" s="210"/>
      <c r="I110" s="210"/>
    </row>
    <row r="111" spans="1:9" x14ac:dyDescent="0.2">
      <c r="A111" s="219">
        <v>91</v>
      </c>
      <c r="B111" s="220">
        <v>3</v>
      </c>
      <c r="C111" s="221" t="s">
        <v>240</v>
      </c>
      <c r="D111" s="222" t="s">
        <v>215</v>
      </c>
      <c r="E111" s="210"/>
      <c r="F111" s="210"/>
      <c r="G111" s="210"/>
      <c r="H111" s="210"/>
      <c r="I111" s="210"/>
    </row>
    <row r="112" spans="1:9" x14ac:dyDescent="0.2">
      <c r="A112" s="219">
        <v>92</v>
      </c>
      <c r="B112" s="220">
        <v>4</v>
      </c>
      <c r="C112" s="221" t="s">
        <v>240</v>
      </c>
      <c r="D112" s="222" t="s">
        <v>215</v>
      </c>
      <c r="E112" s="210"/>
      <c r="F112" s="210"/>
      <c r="G112" s="210"/>
      <c r="H112" s="210"/>
      <c r="I112" s="210"/>
    </row>
    <row r="113" spans="1:9" x14ac:dyDescent="0.2">
      <c r="A113" s="219">
        <v>93</v>
      </c>
      <c r="B113" s="220">
        <v>30</v>
      </c>
      <c r="C113" s="221" t="s">
        <v>241</v>
      </c>
      <c r="D113" s="222">
        <v>1</v>
      </c>
      <c r="E113" s="210"/>
      <c r="F113" s="210"/>
      <c r="G113" s="210"/>
      <c r="H113" s="210"/>
      <c r="I113" s="210"/>
    </row>
    <row r="114" spans="1:9" x14ac:dyDescent="0.2">
      <c r="A114" s="219">
        <v>93</v>
      </c>
      <c r="B114" s="220">
        <v>214</v>
      </c>
      <c r="C114" s="221" t="s">
        <v>241</v>
      </c>
      <c r="D114" s="222">
        <v>2</v>
      </c>
      <c r="E114" s="210"/>
      <c r="F114" s="210"/>
      <c r="G114" s="210"/>
      <c r="H114" s="210"/>
      <c r="I114" s="210"/>
    </row>
    <row r="115" spans="1:9" x14ac:dyDescent="0.2">
      <c r="A115" s="219">
        <v>94</v>
      </c>
      <c r="B115" s="220">
        <v>1108</v>
      </c>
      <c r="C115" s="221" t="s">
        <v>240</v>
      </c>
      <c r="D115" s="222" t="s">
        <v>215</v>
      </c>
      <c r="E115" s="210"/>
      <c r="F115" s="210"/>
      <c r="G115" s="210"/>
      <c r="H115" s="210"/>
      <c r="I115" s="210"/>
    </row>
    <row r="116" spans="1:9" x14ac:dyDescent="0.2">
      <c r="A116" s="219">
        <v>95</v>
      </c>
      <c r="B116" s="220">
        <v>1110</v>
      </c>
      <c r="C116" s="221" t="s">
        <v>240</v>
      </c>
      <c r="D116" s="222" t="s">
        <v>215</v>
      </c>
      <c r="E116" s="210"/>
      <c r="F116" s="210"/>
      <c r="G116" s="210"/>
      <c r="H116" s="210"/>
      <c r="I116" s="210"/>
    </row>
    <row r="117" spans="1:9" x14ac:dyDescent="0.2">
      <c r="A117" s="219">
        <v>96</v>
      </c>
      <c r="B117" s="220">
        <v>1114</v>
      </c>
      <c r="C117" s="221" t="s">
        <v>240</v>
      </c>
      <c r="D117" s="222" t="s">
        <v>215</v>
      </c>
      <c r="E117" s="210"/>
      <c r="F117" s="210"/>
      <c r="G117" s="210"/>
      <c r="H117" s="210"/>
      <c r="I117" s="210"/>
    </row>
    <row r="118" spans="1:9" x14ac:dyDescent="0.2">
      <c r="A118" s="219">
        <v>97</v>
      </c>
      <c r="B118" s="220">
        <v>54</v>
      </c>
      <c r="C118" s="221" t="s">
        <v>242</v>
      </c>
      <c r="D118" s="222" t="s">
        <v>215</v>
      </c>
      <c r="E118" s="210"/>
      <c r="F118" s="210"/>
      <c r="G118" s="210"/>
      <c r="H118" s="210"/>
      <c r="I118" s="210"/>
    </row>
    <row r="119" spans="1:9" x14ac:dyDescent="0.2">
      <c r="A119" s="219">
        <v>98</v>
      </c>
      <c r="B119" s="220">
        <v>12</v>
      </c>
      <c r="C119" s="221" t="s">
        <v>243</v>
      </c>
      <c r="D119" s="222" t="s">
        <v>215</v>
      </c>
      <c r="E119" s="210"/>
      <c r="F119" s="210"/>
      <c r="G119" s="210"/>
      <c r="H119" s="210"/>
      <c r="I119" s="210"/>
    </row>
    <row r="120" spans="1:9" x14ac:dyDescent="0.2">
      <c r="A120" s="219">
        <v>99</v>
      </c>
      <c r="B120" s="220">
        <v>75</v>
      </c>
      <c r="C120" s="221" t="s">
        <v>244</v>
      </c>
      <c r="D120" s="222" t="s">
        <v>453</v>
      </c>
      <c r="E120" s="210"/>
      <c r="F120" s="210"/>
      <c r="G120" s="210"/>
      <c r="H120" s="210"/>
      <c r="I120" s="210"/>
    </row>
    <row r="121" spans="1:9" x14ac:dyDescent="0.2">
      <c r="A121" s="219">
        <v>100</v>
      </c>
      <c r="B121" s="220">
        <v>76</v>
      </c>
      <c r="C121" s="221" t="s">
        <v>244</v>
      </c>
      <c r="D121" s="222" t="s">
        <v>453</v>
      </c>
      <c r="E121" s="210"/>
      <c r="F121" s="210"/>
      <c r="G121" s="210"/>
      <c r="H121" s="210"/>
      <c r="I121" s="210"/>
    </row>
    <row r="122" spans="1:9" x14ac:dyDescent="0.2">
      <c r="A122" s="219">
        <v>101</v>
      </c>
      <c r="B122" s="220">
        <v>7</v>
      </c>
      <c r="C122" s="221" t="s">
        <v>245</v>
      </c>
      <c r="D122" s="222" t="s">
        <v>215</v>
      </c>
      <c r="E122" s="210"/>
      <c r="F122" s="210"/>
      <c r="G122" s="210"/>
      <c r="H122" s="210"/>
      <c r="I122" s="210"/>
    </row>
    <row r="123" spans="1:9" x14ac:dyDescent="0.2">
      <c r="A123" s="219">
        <v>102</v>
      </c>
      <c r="B123" s="220">
        <v>8</v>
      </c>
      <c r="C123" s="221" t="s">
        <v>245</v>
      </c>
      <c r="D123" s="222" t="s">
        <v>215</v>
      </c>
      <c r="E123" s="210"/>
      <c r="F123" s="210"/>
      <c r="G123" s="210"/>
      <c r="H123" s="210"/>
      <c r="I123" s="210"/>
    </row>
    <row r="124" spans="1:9" x14ac:dyDescent="0.2">
      <c r="A124" s="219">
        <v>103</v>
      </c>
      <c r="B124" s="220">
        <v>9</v>
      </c>
      <c r="C124" s="221" t="s">
        <v>245</v>
      </c>
      <c r="D124" s="222" t="s">
        <v>215</v>
      </c>
      <c r="E124" s="210"/>
      <c r="F124" s="210"/>
      <c r="G124" s="210"/>
      <c r="H124" s="210"/>
      <c r="I124" s="210"/>
    </row>
    <row r="125" spans="1:9" x14ac:dyDescent="0.2">
      <c r="A125" s="219">
        <v>104</v>
      </c>
      <c r="B125" s="220">
        <v>61</v>
      </c>
      <c r="C125" s="221" t="s">
        <v>246</v>
      </c>
      <c r="D125" s="222" t="s">
        <v>454</v>
      </c>
      <c r="E125" s="210"/>
      <c r="F125" s="210"/>
      <c r="G125" s="210"/>
      <c r="H125" s="210"/>
      <c r="I125" s="210"/>
    </row>
    <row r="126" spans="1:9" x14ac:dyDescent="0.2">
      <c r="A126" s="219">
        <v>105</v>
      </c>
      <c r="B126" s="220">
        <v>65</v>
      </c>
      <c r="C126" s="221" t="s">
        <v>246</v>
      </c>
      <c r="D126" s="222" t="s">
        <v>215</v>
      </c>
      <c r="E126" s="210"/>
      <c r="F126" s="210"/>
      <c r="G126" s="210"/>
      <c r="H126" s="210"/>
      <c r="I126" s="210"/>
    </row>
    <row r="127" spans="1:9" x14ac:dyDescent="0.2">
      <c r="A127" s="219">
        <v>106</v>
      </c>
      <c r="B127" s="220">
        <v>66</v>
      </c>
      <c r="C127" s="221" t="s">
        <v>246</v>
      </c>
      <c r="D127" s="222" t="s">
        <v>454</v>
      </c>
      <c r="E127" s="210"/>
      <c r="F127" s="210"/>
      <c r="G127" s="210"/>
      <c r="H127" s="210"/>
      <c r="I127" s="210"/>
    </row>
    <row r="128" spans="1:9" x14ac:dyDescent="0.2">
      <c r="A128" s="219">
        <v>107</v>
      </c>
      <c r="B128" s="220">
        <v>67</v>
      </c>
      <c r="C128" s="221" t="s">
        <v>246</v>
      </c>
      <c r="D128" s="222" t="s">
        <v>454</v>
      </c>
      <c r="E128" s="210"/>
      <c r="F128" s="210"/>
      <c r="G128" s="210"/>
      <c r="H128" s="210"/>
      <c r="I128" s="210"/>
    </row>
    <row r="129" spans="1:9" x14ac:dyDescent="0.2">
      <c r="A129" s="219">
        <v>108</v>
      </c>
      <c r="B129" s="220">
        <v>68</v>
      </c>
      <c r="C129" s="221" t="s">
        <v>246</v>
      </c>
      <c r="D129" s="222" t="s">
        <v>454</v>
      </c>
      <c r="E129" s="210"/>
      <c r="F129" s="210"/>
      <c r="G129" s="210"/>
      <c r="H129" s="210"/>
      <c r="I129" s="210"/>
    </row>
    <row r="130" spans="1:9" x14ac:dyDescent="0.2">
      <c r="A130" s="219">
        <v>109</v>
      </c>
      <c r="B130" s="220">
        <v>69</v>
      </c>
      <c r="C130" s="221" t="s">
        <v>246</v>
      </c>
      <c r="D130" s="222" t="s">
        <v>215</v>
      </c>
      <c r="E130" s="210"/>
      <c r="F130" s="210"/>
      <c r="G130" s="210"/>
      <c r="H130" s="210"/>
      <c r="I130" s="210"/>
    </row>
    <row r="131" spans="1:9" x14ac:dyDescent="0.2">
      <c r="A131" s="219">
        <v>110</v>
      </c>
      <c r="B131" s="220">
        <v>1348</v>
      </c>
      <c r="C131" s="221" t="s">
        <v>246</v>
      </c>
      <c r="D131" s="222" t="s">
        <v>215</v>
      </c>
      <c r="E131" s="210"/>
      <c r="F131" s="210"/>
      <c r="G131" s="210"/>
      <c r="H131" s="210"/>
      <c r="I131" s="210"/>
    </row>
    <row r="132" spans="1:9" x14ac:dyDescent="0.2">
      <c r="A132" s="219">
        <v>111</v>
      </c>
      <c r="B132" s="220">
        <v>91</v>
      </c>
      <c r="C132" s="221" t="s">
        <v>247</v>
      </c>
      <c r="D132" s="222" t="s">
        <v>215</v>
      </c>
      <c r="E132" s="210"/>
      <c r="F132" s="210"/>
      <c r="G132" s="210"/>
      <c r="H132" s="210"/>
      <c r="I132" s="210"/>
    </row>
    <row r="133" spans="1:9" x14ac:dyDescent="0.2">
      <c r="A133" s="219">
        <v>112</v>
      </c>
      <c r="B133" s="220">
        <v>22</v>
      </c>
      <c r="C133" s="221" t="s">
        <v>248</v>
      </c>
      <c r="D133" s="222" t="s">
        <v>453</v>
      </c>
      <c r="E133" s="210"/>
      <c r="F133" s="210"/>
      <c r="G133" s="210"/>
      <c r="H133" s="210"/>
      <c r="I133" s="210"/>
    </row>
    <row r="134" spans="1:9" x14ac:dyDescent="0.2">
      <c r="A134" s="219">
        <v>113</v>
      </c>
      <c r="B134" s="220">
        <v>23</v>
      </c>
      <c r="C134" s="221" t="s">
        <v>248</v>
      </c>
      <c r="D134" s="222" t="s">
        <v>453</v>
      </c>
      <c r="E134" s="210"/>
      <c r="F134" s="210"/>
      <c r="G134" s="210"/>
      <c r="H134" s="210"/>
      <c r="I134" s="210"/>
    </row>
    <row r="135" spans="1:9" x14ac:dyDescent="0.2">
      <c r="A135" s="219">
        <v>115</v>
      </c>
      <c r="B135" s="220">
        <v>25</v>
      </c>
      <c r="C135" s="221" t="s">
        <v>248</v>
      </c>
      <c r="D135" s="222" t="s">
        <v>215</v>
      </c>
      <c r="E135" s="210"/>
      <c r="F135" s="210"/>
      <c r="G135" s="210"/>
      <c r="H135" s="210"/>
      <c r="I135" s="210"/>
    </row>
    <row r="136" spans="1:9" x14ac:dyDescent="0.2">
      <c r="A136" s="219">
        <v>116</v>
      </c>
      <c r="B136" s="220">
        <v>26</v>
      </c>
      <c r="C136" s="221" t="s">
        <v>248</v>
      </c>
      <c r="D136" s="222" t="s">
        <v>215</v>
      </c>
      <c r="E136" s="210"/>
      <c r="F136" s="210"/>
      <c r="G136" s="210"/>
      <c r="H136" s="210"/>
      <c r="I136" s="210"/>
    </row>
    <row r="137" spans="1:9" x14ac:dyDescent="0.2">
      <c r="A137" s="219">
        <v>117</v>
      </c>
      <c r="B137" s="220">
        <v>1349</v>
      </c>
      <c r="C137" s="221" t="s">
        <v>248</v>
      </c>
      <c r="D137" s="222" t="s">
        <v>215</v>
      </c>
      <c r="E137" s="210"/>
      <c r="F137" s="210"/>
      <c r="G137" s="210"/>
      <c r="H137" s="210"/>
      <c r="I137" s="210"/>
    </row>
    <row r="138" spans="1:9" x14ac:dyDescent="0.2">
      <c r="A138" s="219">
        <v>118</v>
      </c>
      <c r="B138" s="220">
        <v>6</v>
      </c>
      <c r="C138" s="221" t="s">
        <v>249</v>
      </c>
      <c r="D138" s="222" t="s">
        <v>215</v>
      </c>
      <c r="E138" s="210"/>
      <c r="F138" s="210"/>
      <c r="G138" s="210"/>
      <c r="H138" s="210"/>
      <c r="I138" s="210"/>
    </row>
    <row r="139" spans="1:9" x14ac:dyDescent="0.2">
      <c r="A139" s="219">
        <v>119</v>
      </c>
      <c r="B139" s="220">
        <v>1350</v>
      </c>
      <c r="C139" s="221" t="s">
        <v>249</v>
      </c>
      <c r="D139" s="222" t="s">
        <v>215</v>
      </c>
      <c r="E139" s="210"/>
      <c r="F139" s="210"/>
      <c r="G139" s="210"/>
      <c r="H139" s="210"/>
      <c r="I139" s="210"/>
    </row>
    <row r="140" spans="1:9" x14ac:dyDescent="0.2">
      <c r="A140" s="219">
        <v>120</v>
      </c>
      <c r="B140" s="220">
        <v>11</v>
      </c>
      <c r="C140" s="221" t="s">
        <v>222</v>
      </c>
      <c r="D140" s="222" t="s">
        <v>215</v>
      </c>
      <c r="E140" s="210"/>
      <c r="F140" s="210"/>
      <c r="G140" s="210"/>
      <c r="H140" s="210"/>
      <c r="I140" s="210"/>
    </row>
    <row r="141" spans="1:9" x14ac:dyDescent="0.2">
      <c r="A141" s="219">
        <v>121</v>
      </c>
      <c r="B141" s="220">
        <v>26</v>
      </c>
      <c r="C141" s="221" t="s">
        <v>250</v>
      </c>
      <c r="D141" s="222">
        <v>2</v>
      </c>
      <c r="E141" s="210"/>
      <c r="F141" s="210"/>
      <c r="G141" s="210"/>
      <c r="H141" s="210"/>
      <c r="I141" s="210"/>
    </row>
    <row r="142" spans="1:9" x14ac:dyDescent="0.2">
      <c r="A142" s="219">
        <v>121</v>
      </c>
      <c r="B142" s="220">
        <v>224</v>
      </c>
      <c r="C142" s="221" t="s">
        <v>250</v>
      </c>
      <c r="D142" s="222">
        <v>1</v>
      </c>
      <c r="E142" s="210"/>
      <c r="F142" s="210"/>
      <c r="G142" s="210"/>
      <c r="H142" s="210"/>
      <c r="I142" s="210"/>
    </row>
    <row r="143" spans="1:9" x14ac:dyDescent="0.2">
      <c r="A143" s="219">
        <v>122</v>
      </c>
      <c r="B143" s="220">
        <v>201</v>
      </c>
      <c r="C143" s="221" t="s">
        <v>251</v>
      </c>
      <c r="D143" s="222">
        <v>1</v>
      </c>
      <c r="E143" s="210"/>
      <c r="F143" s="210"/>
      <c r="G143" s="210"/>
      <c r="H143" s="210"/>
      <c r="I143" s="210"/>
    </row>
    <row r="144" spans="1:9" x14ac:dyDescent="0.2">
      <c r="A144" s="219">
        <v>122</v>
      </c>
      <c r="B144" s="220">
        <v>245</v>
      </c>
      <c r="C144" s="221" t="s">
        <v>251</v>
      </c>
      <c r="D144" s="222">
        <v>2</v>
      </c>
      <c r="E144" s="210"/>
      <c r="F144" s="210"/>
      <c r="G144" s="210"/>
      <c r="H144" s="210"/>
      <c r="I144" s="210"/>
    </row>
    <row r="145" spans="1:9" x14ac:dyDescent="0.2">
      <c r="A145" s="219">
        <v>123</v>
      </c>
      <c r="B145" s="220">
        <v>1307</v>
      </c>
      <c r="C145" s="221" t="s">
        <v>252</v>
      </c>
      <c r="D145" s="222">
        <v>1</v>
      </c>
      <c r="E145" s="210"/>
      <c r="F145" s="210"/>
      <c r="G145" s="210"/>
      <c r="H145" s="210"/>
      <c r="I145" s="210"/>
    </row>
    <row r="146" spans="1:9" x14ac:dyDescent="0.2">
      <c r="A146" s="219">
        <v>124</v>
      </c>
      <c r="B146" s="220">
        <v>1319</v>
      </c>
      <c r="C146" s="221" t="s">
        <v>252</v>
      </c>
      <c r="D146" s="222">
        <v>1</v>
      </c>
      <c r="E146" s="210"/>
      <c r="F146" s="210"/>
      <c r="G146" s="210"/>
      <c r="H146" s="210"/>
      <c r="I146" s="210"/>
    </row>
    <row r="147" spans="1:9" x14ac:dyDescent="0.2">
      <c r="A147" s="219">
        <v>125</v>
      </c>
      <c r="B147" s="220">
        <v>1315</v>
      </c>
      <c r="C147" s="221" t="s">
        <v>252</v>
      </c>
      <c r="D147" s="222">
        <v>1</v>
      </c>
      <c r="E147" s="210"/>
      <c r="F147" s="210"/>
      <c r="G147" s="210"/>
      <c r="H147" s="210"/>
      <c r="I147" s="210"/>
    </row>
    <row r="148" spans="1:9" x14ac:dyDescent="0.2">
      <c r="A148" s="219">
        <v>126</v>
      </c>
      <c r="B148" s="220">
        <v>1193</v>
      </c>
      <c r="C148" s="221" t="s">
        <v>253</v>
      </c>
      <c r="D148" s="222">
        <v>1</v>
      </c>
      <c r="E148" s="210"/>
      <c r="F148" s="210"/>
      <c r="G148" s="210"/>
      <c r="H148" s="210"/>
      <c r="I148" s="210"/>
    </row>
    <row r="149" spans="1:9" x14ac:dyDescent="0.2">
      <c r="A149" s="219">
        <v>126</v>
      </c>
      <c r="B149" s="220">
        <v>1194</v>
      </c>
      <c r="C149" s="221" t="s">
        <v>253</v>
      </c>
      <c r="D149" s="222">
        <v>2</v>
      </c>
      <c r="E149" s="210"/>
      <c r="F149" s="210"/>
      <c r="G149" s="210"/>
      <c r="H149" s="210"/>
      <c r="I149" s="210"/>
    </row>
    <row r="150" spans="1:9" x14ac:dyDescent="0.2">
      <c r="A150" s="219">
        <v>127</v>
      </c>
      <c r="B150" s="220">
        <v>80</v>
      </c>
      <c r="C150" s="221" t="s">
        <v>254</v>
      </c>
      <c r="D150" s="222" t="s">
        <v>454</v>
      </c>
      <c r="E150" s="210"/>
      <c r="F150" s="210"/>
      <c r="G150" s="210"/>
      <c r="H150" s="210"/>
      <c r="I150" s="210"/>
    </row>
    <row r="151" spans="1:9" x14ac:dyDescent="0.2">
      <c r="A151" s="219">
        <v>127</v>
      </c>
      <c r="B151" s="220">
        <v>148</v>
      </c>
      <c r="C151" s="221" t="s">
        <v>254</v>
      </c>
      <c r="D151" s="222">
        <v>1</v>
      </c>
      <c r="E151" s="210"/>
      <c r="F151" s="210"/>
      <c r="G151" s="210"/>
      <c r="H151" s="210"/>
      <c r="I151" s="210"/>
    </row>
    <row r="152" spans="1:9" x14ac:dyDescent="0.2">
      <c r="A152" s="219">
        <v>127</v>
      </c>
      <c r="B152" s="220">
        <v>221</v>
      </c>
      <c r="C152" s="221" t="s">
        <v>254</v>
      </c>
      <c r="D152" s="222" t="s">
        <v>456</v>
      </c>
      <c r="E152" s="210"/>
      <c r="F152" s="210"/>
      <c r="G152" s="210"/>
      <c r="H152" s="210"/>
      <c r="I152" s="210"/>
    </row>
    <row r="153" spans="1:9" x14ac:dyDescent="0.2">
      <c r="A153" s="219">
        <v>128</v>
      </c>
      <c r="B153" s="220">
        <v>1120</v>
      </c>
      <c r="C153" s="221" t="s">
        <v>255</v>
      </c>
      <c r="D153" s="222">
        <v>1</v>
      </c>
      <c r="E153" s="210"/>
      <c r="F153" s="210"/>
      <c r="G153" s="210"/>
      <c r="H153" s="210"/>
      <c r="I153" s="210"/>
    </row>
    <row r="154" spans="1:9" x14ac:dyDescent="0.2">
      <c r="A154" s="219">
        <v>128</v>
      </c>
      <c r="B154" s="220">
        <v>1121</v>
      </c>
      <c r="C154" s="221" t="s">
        <v>255</v>
      </c>
      <c r="D154" s="222">
        <v>1</v>
      </c>
      <c r="E154" s="210"/>
      <c r="F154" s="210"/>
      <c r="G154" s="210"/>
      <c r="H154" s="210"/>
      <c r="I154" s="210"/>
    </row>
    <row r="155" spans="1:9" x14ac:dyDescent="0.2">
      <c r="A155" s="219">
        <v>128</v>
      </c>
      <c r="B155" s="220">
        <v>1122</v>
      </c>
      <c r="C155" s="221" t="s">
        <v>255</v>
      </c>
      <c r="D155" s="222">
        <v>2</v>
      </c>
      <c r="E155" s="210"/>
      <c r="F155" s="210"/>
      <c r="G155" s="210"/>
      <c r="H155" s="210"/>
      <c r="I155" s="210"/>
    </row>
    <row r="156" spans="1:9" x14ac:dyDescent="0.2">
      <c r="A156" s="219">
        <v>129</v>
      </c>
      <c r="B156" s="220">
        <v>169</v>
      </c>
      <c r="C156" s="221" t="s">
        <v>254</v>
      </c>
      <c r="D156" s="222">
        <v>1</v>
      </c>
      <c r="E156" s="210"/>
      <c r="F156" s="210"/>
      <c r="G156" s="210"/>
      <c r="H156" s="210"/>
      <c r="I156" s="210"/>
    </row>
    <row r="157" spans="1:9" x14ac:dyDescent="0.2">
      <c r="A157" s="219">
        <v>129</v>
      </c>
      <c r="B157" s="220">
        <v>202</v>
      </c>
      <c r="C157" s="221" t="s">
        <v>254</v>
      </c>
      <c r="D157" s="222">
        <v>1</v>
      </c>
      <c r="E157" s="210"/>
      <c r="F157" s="210"/>
      <c r="G157" s="210"/>
      <c r="H157" s="210"/>
      <c r="I157" s="210"/>
    </row>
    <row r="158" spans="1:9" x14ac:dyDescent="0.2">
      <c r="A158" s="219">
        <v>129</v>
      </c>
      <c r="B158" s="220">
        <v>222</v>
      </c>
      <c r="C158" s="221" t="s">
        <v>254</v>
      </c>
      <c r="D158" s="222">
        <v>2</v>
      </c>
      <c r="E158" s="210"/>
      <c r="F158" s="210"/>
      <c r="G158" s="210"/>
      <c r="H158" s="210"/>
      <c r="I158" s="210"/>
    </row>
    <row r="159" spans="1:9" x14ac:dyDescent="0.2">
      <c r="A159" s="219">
        <v>130</v>
      </c>
      <c r="B159" s="220">
        <v>1308</v>
      </c>
      <c r="C159" s="221" t="s">
        <v>256</v>
      </c>
      <c r="D159" s="222">
        <v>1</v>
      </c>
      <c r="E159" s="210"/>
      <c r="F159" s="210"/>
      <c r="G159" s="210"/>
      <c r="H159" s="210"/>
      <c r="I159" s="210"/>
    </row>
    <row r="160" spans="1:9" x14ac:dyDescent="0.2">
      <c r="A160" s="219">
        <v>130</v>
      </c>
      <c r="B160" s="220">
        <v>1309</v>
      </c>
      <c r="C160" s="221" t="s">
        <v>256</v>
      </c>
      <c r="D160" s="222">
        <v>1</v>
      </c>
      <c r="E160" s="210"/>
      <c r="F160" s="210"/>
      <c r="G160" s="210"/>
      <c r="H160" s="210"/>
      <c r="I160" s="210"/>
    </row>
    <row r="161" spans="1:9" x14ac:dyDescent="0.2">
      <c r="A161" s="219">
        <v>130</v>
      </c>
      <c r="B161" s="220">
        <v>1310</v>
      </c>
      <c r="C161" s="221" t="s">
        <v>256</v>
      </c>
      <c r="D161" s="222">
        <v>2</v>
      </c>
      <c r="E161" s="210"/>
      <c r="F161" s="210"/>
      <c r="G161" s="210"/>
      <c r="H161" s="210"/>
      <c r="I161" s="210"/>
    </row>
    <row r="162" spans="1:9" x14ac:dyDescent="0.2">
      <c r="A162" s="219">
        <v>131</v>
      </c>
      <c r="B162" s="220">
        <v>1311</v>
      </c>
      <c r="C162" s="221" t="s">
        <v>256</v>
      </c>
      <c r="D162" s="222">
        <v>1</v>
      </c>
      <c r="E162" s="210"/>
      <c r="F162" s="210"/>
      <c r="G162" s="210"/>
      <c r="H162" s="210"/>
      <c r="I162" s="210"/>
    </row>
    <row r="163" spans="1:9" x14ac:dyDescent="0.2">
      <c r="A163" s="219">
        <v>131</v>
      </c>
      <c r="B163" s="220">
        <v>1312</v>
      </c>
      <c r="C163" s="221" t="s">
        <v>256</v>
      </c>
      <c r="D163" s="222">
        <v>1</v>
      </c>
      <c r="E163" s="210"/>
      <c r="F163" s="210"/>
      <c r="G163" s="210"/>
      <c r="H163" s="210"/>
      <c r="I163" s="210"/>
    </row>
    <row r="164" spans="1:9" x14ac:dyDescent="0.2">
      <c r="A164" s="219">
        <v>131</v>
      </c>
      <c r="B164" s="220">
        <v>1313</v>
      </c>
      <c r="C164" s="221" t="s">
        <v>256</v>
      </c>
      <c r="D164" s="222">
        <v>2</v>
      </c>
      <c r="E164" s="210"/>
      <c r="F164" s="210"/>
      <c r="G164" s="210"/>
      <c r="H164" s="210"/>
      <c r="I164" s="210"/>
    </row>
    <row r="165" spans="1:9" x14ac:dyDescent="0.2">
      <c r="A165" s="219">
        <v>132</v>
      </c>
      <c r="B165" s="220">
        <v>92</v>
      </c>
      <c r="C165" s="221" t="s">
        <v>257</v>
      </c>
      <c r="D165" s="222" t="s">
        <v>453</v>
      </c>
      <c r="E165" s="210"/>
      <c r="F165" s="210"/>
      <c r="G165" s="210"/>
      <c r="H165" s="210"/>
      <c r="I165" s="210"/>
    </row>
    <row r="166" spans="1:9" x14ac:dyDescent="0.2">
      <c r="A166" s="219">
        <v>132</v>
      </c>
      <c r="B166" s="220">
        <v>210</v>
      </c>
      <c r="C166" s="221" t="s">
        <v>257</v>
      </c>
      <c r="D166" s="222">
        <v>2</v>
      </c>
      <c r="E166" s="210"/>
      <c r="F166" s="210"/>
      <c r="G166" s="210"/>
      <c r="H166" s="210"/>
      <c r="I166" s="210"/>
    </row>
    <row r="167" spans="1:9" x14ac:dyDescent="0.2">
      <c r="A167" s="219">
        <v>132</v>
      </c>
      <c r="B167" s="220">
        <v>234</v>
      </c>
      <c r="C167" s="221" t="s">
        <v>257</v>
      </c>
      <c r="D167" s="222" t="s">
        <v>453</v>
      </c>
      <c r="E167" s="210"/>
      <c r="F167" s="210"/>
      <c r="G167" s="210"/>
      <c r="H167" s="210"/>
      <c r="I167" s="210"/>
    </row>
    <row r="168" spans="1:9" x14ac:dyDescent="0.2">
      <c r="A168" s="219">
        <v>132</v>
      </c>
      <c r="B168" s="220">
        <v>236</v>
      </c>
      <c r="C168" s="221" t="s">
        <v>257</v>
      </c>
      <c r="D168" s="222" t="s">
        <v>453</v>
      </c>
      <c r="E168" s="210"/>
      <c r="F168" s="210"/>
      <c r="G168" s="210"/>
      <c r="H168" s="210"/>
      <c r="I168" s="210"/>
    </row>
    <row r="169" spans="1:9" x14ac:dyDescent="0.2">
      <c r="A169" s="219">
        <v>133</v>
      </c>
      <c r="B169" s="220">
        <v>92</v>
      </c>
      <c r="C169" s="221" t="s">
        <v>257</v>
      </c>
      <c r="D169" s="222">
        <v>1</v>
      </c>
      <c r="E169" s="210"/>
      <c r="F169" s="210"/>
      <c r="G169" s="210"/>
      <c r="H169" s="210"/>
      <c r="I169" s="210"/>
    </row>
    <row r="170" spans="1:9" x14ac:dyDescent="0.2">
      <c r="A170" s="219">
        <v>133</v>
      </c>
      <c r="B170" s="220">
        <v>210</v>
      </c>
      <c r="C170" s="221" t="s">
        <v>257</v>
      </c>
      <c r="D170" s="222">
        <v>2</v>
      </c>
      <c r="E170" s="210"/>
      <c r="F170" s="210"/>
      <c r="G170" s="210"/>
      <c r="H170" s="210"/>
      <c r="I170" s="210"/>
    </row>
    <row r="171" spans="1:9" x14ac:dyDescent="0.2">
      <c r="A171" s="219">
        <v>133</v>
      </c>
      <c r="B171" s="220">
        <v>233</v>
      </c>
      <c r="C171" s="221" t="s">
        <v>257</v>
      </c>
      <c r="D171" s="222">
        <v>1</v>
      </c>
      <c r="E171" s="210"/>
      <c r="F171" s="210"/>
      <c r="G171" s="210"/>
      <c r="H171" s="210"/>
      <c r="I171" s="210"/>
    </row>
    <row r="172" spans="1:9" x14ac:dyDescent="0.2">
      <c r="A172" s="219">
        <v>133</v>
      </c>
      <c r="B172" s="220">
        <v>246</v>
      </c>
      <c r="C172" s="221" t="s">
        <v>257</v>
      </c>
      <c r="D172" s="222">
        <v>1</v>
      </c>
      <c r="E172" s="210"/>
      <c r="F172" s="210"/>
      <c r="G172" s="210"/>
      <c r="H172" s="210"/>
      <c r="I172" s="210"/>
    </row>
    <row r="173" spans="1:9" x14ac:dyDescent="0.2">
      <c r="A173" s="219">
        <v>134</v>
      </c>
      <c r="B173" s="220">
        <v>101</v>
      </c>
      <c r="C173" s="221" t="s">
        <v>257</v>
      </c>
      <c r="D173" s="222">
        <v>1</v>
      </c>
      <c r="E173" s="210"/>
      <c r="F173" s="210"/>
      <c r="G173" s="210"/>
      <c r="H173" s="210"/>
      <c r="I173" s="210"/>
    </row>
    <row r="174" spans="1:9" x14ac:dyDescent="0.2">
      <c r="A174" s="219">
        <v>134</v>
      </c>
      <c r="B174" s="220">
        <v>210</v>
      </c>
      <c r="C174" s="221" t="s">
        <v>257</v>
      </c>
      <c r="D174" s="222">
        <v>2</v>
      </c>
      <c r="E174" s="210"/>
      <c r="F174" s="210"/>
      <c r="G174" s="210"/>
      <c r="H174" s="210"/>
      <c r="I174" s="210"/>
    </row>
    <row r="175" spans="1:9" x14ac:dyDescent="0.2">
      <c r="A175" s="219">
        <v>134</v>
      </c>
      <c r="B175" s="220">
        <v>232</v>
      </c>
      <c r="C175" s="221" t="s">
        <v>257</v>
      </c>
      <c r="D175" s="222">
        <v>1</v>
      </c>
      <c r="E175" s="210"/>
      <c r="F175" s="210"/>
      <c r="G175" s="210"/>
      <c r="H175" s="210"/>
      <c r="I175" s="210"/>
    </row>
    <row r="176" spans="1:9" x14ac:dyDescent="0.2">
      <c r="A176" s="219">
        <v>134</v>
      </c>
      <c r="B176" s="220">
        <v>250</v>
      </c>
      <c r="C176" s="221" t="s">
        <v>257</v>
      </c>
      <c r="D176" s="222">
        <v>1</v>
      </c>
      <c r="E176" s="210"/>
      <c r="F176" s="210"/>
      <c r="G176" s="210"/>
      <c r="H176" s="210"/>
      <c r="I176" s="210"/>
    </row>
    <row r="177" spans="1:9" x14ac:dyDescent="0.2">
      <c r="A177" s="219">
        <v>135</v>
      </c>
      <c r="B177" s="220">
        <v>38</v>
      </c>
      <c r="C177" s="221" t="s">
        <v>257</v>
      </c>
      <c r="D177" s="222">
        <v>1</v>
      </c>
      <c r="E177" s="210"/>
      <c r="F177" s="210"/>
      <c r="G177" s="210"/>
      <c r="H177" s="210"/>
      <c r="I177" s="210"/>
    </row>
    <row r="178" spans="1:9" x14ac:dyDescent="0.2">
      <c r="A178" s="219">
        <v>135</v>
      </c>
      <c r="B178" s="220">
        <v>80</v>
      </c>
      <c r="C178" s="221" t="s">
        <v>257</v>
      </c>
      <c r="D178" s="222">
        <v>1</v>
      </c>
      <c r="E178" s="210"/>
      <c r="F178" s="210"/>
      <c r="G178" s="210"/>
      <c r="H178" s="210"/>
      <c r="I178" s="210"/>
    </row>
    <row r="179" spans="1:9" x14ac:dyDescent="0.2">
      <c r="A179" s="219">
        <v>135</v>
      </c>
      <c r="B179" s="220">
        <v>221</v>
      </c>
      <c r="C179" s="221" t="s">
        <v>257</v>
      </c>
      <c r="D179" s="222" t="s">
        <v>456</v>
      </c>
      <c r="E179" s="210"/>
      <c r="F179" s="210"/>
      <c r="G179" s="210"/>
      <c r="H179" s="210"/>
      <c r="I179" s="210"/>
    </row>
    <row r="180" spans="1:9" x14ac:dyDescent="0.2">
      <c r="A180" s="219">
        <v>135</v>
      </c>
      <c r="B180" s="220">
        <v>247</v>
      </c>
      <c r="C180" s="221" t="s">
        <v>257</v>
      </c>
      <c r="D180" s="222">
        <v>1</v>
      </c>
      <c r="E180" s="210"/>
      <c r="F180" s="210"/>
      <c r="G180" s="210"/>
      <c r="H180" s="210"/>
      <c r="I180" s="210"/>
    </row>
    <row r="181" spans="1:9" x14ac:dyDescent="0.2">
      <c r="A181" s="219">
        <v>136</v>
      </c>
      <c r="B181" s="220">
        <v>124</v>
      </c>
      <c r="C181" s="221" t="s">
        <v>257</v>
      </c>
      <c r="D181" s="222">
        <v>1</v>
      </c>
      <c r="E181" s="210"/>
      <c r="F181" s="210"/>
      <c r="G181" s="210"/>
      <c r="H181" s="210"/>
      <c r="I181" s="210"/>
    </row>
    <row r="182" spans="1:9" x14ac:dyDescent="0.2">
      <c r="A182" s="219">
        <v>136</v>
      </c>
      <c r="B182" s="220">
        <v>202</v>
      </c>
      <c r="C182" s="221" t="s">
        <v>257</v>
      </c>
      <c r="D182" s="222">
        <v>1</v>
      </c>
      <c r="E182" s="210"/>
      <c r="F182" s="210"/>
      <c r="G182" s="210"/>
      <c r="H182" s="210"/>
      <c r="I182" s="210"/>
    </row>
    <row r="183" spans="1:9" x14ac:dyDescent="0.2">
      <c r="A183" s="219">
        <v>136</v>
      </c>
      <c r="B183" s="220">
        <v>222</v>
      </c>
      <c r="C183" s="221" t="s">
        <v>257</v>
      </c>
      <c r="D183" s="222">
        <v>2</v>
      </c>
      <c r="E183" s="210"/>
      <c r="F183" s="210"/>
      <c r="G183" s="210"/>
      <c r="H183" s="210"/>
      <c r="I183" s="210"/>
    </row>
    <row r="184" spans="1:9" x14ac:dyDescent="0.2">
      <c r="A184" s="219">
        <v>136</v>
      </c>
      <c r="B184" s="220">
        <v>246</v>
      </c>
      <c r="C184" s="221" t="s">
        <v>257</v>
      </c>
      <c r="D184" s="222">
        <v>1</v>
      </c>
      <c r="E184" s="210"/>
      <c r="F184" s="210"/>
      <c r="G184" s="210"/>
      <c r="H184" s="210"/>
      <c r="I184" s="210"/>
    </row>
    <row r="185" spans="1:9" x14ac:dyDescent="0.2">
      <c r="A185" s="219">
        <v>137</v>
      </c>
      <c r="B185" s="220">
        <v>203</v>
      </c>
      <c r="C185" s="221" t="s">
        <v>257</v>
      </c>
      <c r="D185" s="222" t="s">
        <v>258</v>
      </c>
      <c r="E185" s="210"/>
      <c r="F185" s="210"/>
      <c r="G185" s="210"/>
      <c r="H185" s="210"/>
      <c r="I185" s="210"/>
    </row>
    <row r="186" spans="1:9" x14ac:dyDescent="0.2">
      <c r="A186" s="219">
        <v>137</v>
      </c>
      <c r="B186" s="220">
        <v>222</v>
      </c>
      <c r="C186" s="221" t="s">
        <v>257</v>
      </c>
      <c r="D186" s="222" t="s">
        <v>258</v>
      </c>
      <c r="E186" s="210"/>
      <c r="F186" s="210"/>
      <c r="G186" s="210"/>
      <c r="H186" s="210"/>
      <c r="I186" s="210"/>
    </row>
    <row r="187" spans="1:9" x14ac:dyDescent="0.2">
      <c r="A187" s="219">
        <v>137</v>
      </c>
      <c r="B187" s="220">
        <v>223</v>
      </c>
      <c r="C187" s="221" t="s">
        <v>257</v>
      </c>
      <c r="D187" s="222" t="s">
        <v>258</v>
      </c>
      <c r="E187" s="210"/>
      <c r="F187" s="210"/>
      <c r="G187" s="210"/>
      <c r="H187" s="210"/>
      <c r="I187" s="210"/>
    </row>
    <row r="188" spans="1:9" x14ac:dyDescent="0.2">
      <c r="A188" s="219">
        <v>137</v>
      </c>
      <c r="B188" s="220">
        <v>229</v>
      </c>
      <c r="C188" s="221" t="s">
        <v>257</v>
      </c>
      <c r="D188" s="222" t="s">
        <v>258</v>
      </c>
      <c r="E188" s="210"/>
      <c r="F188" s="210"/>
      <c r="G188" s="210"/>
      <c r="H188" s="210"/>
      <c r="I188" s="210"/>
    </row>
    <row r="189" spans="1:9" x14ac:dyDescent="0.2">
      <c r="A189" s="219">
        <v>138</v>
      </c>
      <c r="B189" s="220">
        <v>5</v>
      </c>
      <c r="C189" s="221" t="s">
        <v>257</v>
      </c>
      <c r="D189" s="222" t="s">
        <v>453</v>
      </c>
      <c r="E189" s="210"/>
      <c r="F189" s="210"/>
      <c r="G189" s="210"/>
      <c r="H189" s="210"/>
      <c r="I189" s="210"/>
    </row>
    <row r="190" spans="1:9" x14ac:dyDescent="0.2">
      <c r="A190" s="219">
        <v>138</v>
      </c>
      <c r="B190" s="220">
        <v>88</v>
      </c>
      <c r="C190" s="221" t="s">
        <v>257</v>
      </c>
      <c r="D190" s="222" t="s">
        <v>453</v>
      </c>
      <c r="E190" s="210"/>
      <c r="F190" s="210"/>
      <c r="G190" s="210"/>
      <c r="H190" s="210"/>
      <c r="I190" s="210"/>
    </row>
    <row r="191" spans="1:9" x14ac:dyDescent="0.2">
      <c r="A191" s="219">
        <v>138</v>
      </c>
      <c r="B191" s="220">
        <v>208</v>
      </c>
      <c r="C191" s="221" t="s">
        <v>257</v>
      </c>
      <c r="D191" s="222">
        <v>2</v>
      </c>
      <c r="E191" s="210"/>
      <c r="F191" s="210"/>
      <c r="G191" s="210"/>
      <c r="H191" s="210"/>
      <c r="I191" s="210"/>
    </row>
    <row r="192" spans="1:9" x14ac:dyDescent="0.2">
      <c r="A192" s="219">
        <v>138</v>
      </c>
      <c r="B192" s="220">
        <v>235</v>
      </c>
      <c r="C192" s="221" t="s">
        <v>257</v>
      </c>
      <c r="D192" s="222" t="s">
        <v>453</v>
      </c>
      <c r="E192" s="210"/>
      <c r="F192" s="210"/>
      <c r="G192" s="210"/>
      <c r="H192" s="210"/>
      <c r="I192" s="210"/>
    </row>
    <row r="193" spans="1:9" x14ac:dyDescent="0.2">
      <c r="A193" s="219">
        <v>140</v>
      </c>
      <c r="B193" s="220">
        <v>1395</v>
      </c>
      <c r="C193" s="221" t="s">
        <v>241</v>
      </c>
      <c r="D193" s="222">
        <v>2</v>
      </c>
      <c r="E193" s="210"/>
      <c r="F193" s="210"/>
      <c r="G193" s="210"/>
      <c r="H193" s="210"/>
      <c r="I193" s="210"/>
    </row>
    <row r="194" spans="1:9" x14ac:dyDescent="0.2">
      <c r="A194" s="219">
        <v>140</v>
      </c>
      <c r="B194" s="220">
        <v>1396</v>
      </c>
      <c r="C194" s="221" t="s">
        <v>241</v>
      </c>
      <c r="D194" s="222">
        <v>1</v>
      </c>
      <c r="E194" s="210"/>
      <c r="F194" s="210"/>
      <c r="G194" s="210"/>
      <c r="H194" s="210"/>
      <c r="I194" s="210"/>
    </row>
    <row r="195" spans="1:9" x14ac:dyDescent="0.2">
      <c r="A195" s="219">
        <v>141</v>
      </c>
      <c r="B195" s="220">
        <v>189</v>
      </c>
      <c r="C195" s="221" t="s">
        <v>259</v>
      </c>
      <c r="D195" s="222">
        <v>1</v>
      </c>
      <c r="E195" s="210"/>
      <c r="F195" s="210"/>
      <c r="G195" s="210"/>
      <c r="H195" s="210"/>
      <c r="I195" s="210"/>
    </row>
    <row r="196" spans="1:9" x14ac:dyDescent="0.2">
      <c r="A196" s="219">
        <v>141</v>
      </c>
      <c r="B196" s="220">
        <v>210</v>
      </c>
      <c r="C196" s="221" t="s">
        <v>259</v>
      </c>
      <c r="D196" s="222">
        <v>2</v>
      </c>
      <c r="E196" s="210"/>
      <c r="F196" s="210"/>
      <c r="G196" s="210"/>
      <c r="H196" s="210"/>
      <c r="I196" s="210"/>
    </row>
    <row r="197" spans="1:9" x14ac:dyDescent="0.2">
      <c r="A197" s="219">
        <v>141</v>
      </c>
      <c r="B197" s="220">
        <v>233</v>
      </c>
      <c r="C197" s="221" t="s">
        <v>259</v>
      </c>
      <c r="D197" s="222">
        <v>1</v>
      </c>
      <c r="E197" s="210"/>
      <c r="F197" s="210"/>
      <c r="G197" s="210"/>
      <c r="H197" s="210"/>
      <c r="I197" s="210"/>
    </row>
    <row r="198" spans="1:9" x14ac:dyDescent="0.2">
      <c r="A198" s="219">
        <v>141</v>
      </c>
      <c r="B198" s="220">
        <v>249</v>
      </c>
      <c r="C198" s="221" t="s">
        <v>259</v>
      </c>
      <c r="D198" s="222">
        <v>1</v>
      </c>
      <c r="E198" s="210"/>
      <c r="F198" s="210"/>
      <c r="G198" s="210"/>
      <c r="H198" s="210"/>
      <c r="I198" s="210"/>
    </row>
    <row r="199" spans="1:9" x14ac:dyDescent="0.2">
      <c r="A199" s="219">
        <v>141</v>
      </c>
      <c r="B199" s="220">
        <v>252</v>
      </c>
      <c r="C199" s="221" t="s">
        <v>259</v>
      </c>
      <c r="D199" s="222">
        <v>1</v>
      </c>
      <c r="E199" s="210"/>
      <c r="F199" s="210"/>
      <c r="G199" s="210"/>
      <c r="H199" s="210"/>
      <c r="I199" s="210"/>
    </row>
    <row r="200" spans="1:9" x14ac:dyDescent="0.2">
      <c r="A200" s="219">
        <v>142</v>
      </c>
      <c r="B200" s="220">
        <v>132</v>
      </c>
      <c r="C200" s="221" t="s">
        <v>259</v>
      </c>
      <c r="D200" s="222">
        <v>1</v>
      </c>
      <c r="E200" s="210"/>
      <c r="F200" s="210"/>
      <c r="G200" s="210"/>
      <c r="H200" s="210"/>
      <c r="I200" s="210"/>
    </row>
    <row r="201" spans="1:9" x14ac:dyDescent="0.2">
      <c r="A201" s="219">
        <v>142</v>
      </c>
      <c r="B201" s="220">
        <v>206</v>
      </c>
      <c r="C201" s="221" t="s">
        <v>259</v>
      </c>
      <c r="D201" s="222">
        <v>2</v>
      </c>
      <c r="E201" s="210"/>
      <c r="F201" s="210"/>
      <c r="G201" s="210"/>
      <c r="H201" s="210"/>
      <c r="I201" s="210"/>
    </row>
    <row r="202" spans="1:9" x14ac:dyDescent="0.2">
      <c r="A202" s="219">
        <v>142</v>
      </c>
      <c r="B202" s="220">
        <v>230</v>
      </c>
      <c r="C202" s="221" t="s">
        <v>259</v>
      </c>
      <c r="D202" s="222">
        <v>1</v>
      </c>
      <c r="E202" s="210"/>
      <c r="F202" s="210"/>
      <c r="G202" s="210"/>
      <c r="H202" s="210"/>
      <c r="I202" s="210"/>
    </row>
    <row r="203" spans="1:9" x14ac:dyDescent="0.2">
      <c r="A203" s="219">
        <v>142</v>
      </c>
      <c r="B203" s="220">
        <v>249</v>
      </c>
      <c r="C203" s="221" t="s">
        <v>259</v>
      </c>
      <c r="D203" s="222">
        <v>1</v>
      </c>
      <c r="E203" s="210"/>
      <c r="F203" s="210"/>
      <c r="G203" s="210"/>
      <c r="H203" s="210"/>
      <c r="I203" s="210"/>
    </row>
    <row r="204" spans="1:9" x14ac:dyDescent="0.2">
      <c r="A204" s="219">
        <v>142</v>
      </c>
      <c r="B204" s="220">
        <v>252</v>
      </c>
      <c r="C204" s="221" t="s">
        <v>259</v>
      </c>
      <c r="D204" s="222">
        <v>1</v>
      </c>
      <c r="E204" s="210"/>
      <c r="F204" s="210"/>
      <c r="G204" s="210"/>
      <c r="H204" s="210"/>
      <c r="I204" s="210"/>
    </row>
    <row r="205" spans="1:9" x14ac:dyDescent="0.2">
      <c r="A205" s="219">
        <v>143</v>
      </c>
      <c r="B205" s="220">
        <v>47</v>
      </c>
      <c r="C205" s="221" t="s">
        <v>244</v>
      </c>
      <c r="D205" s="222" t="s">
        <v>215</v>
      </c>
      <c r="E205" s="210"/>
      <c r="F205" s="210"/>
      <c r="G205" s="210"/>
      <c r="H205" s="210"/>
      <c r="I205" s="210"/>
    </row>
    <row r="206" spans="1:9" x14ac:dyDescent="0.2">
      <c r="A206" s="219">
        <v>144</v>
      </c>
      <c r="B206" s="220">
        <v>93</v>
      </c>
      <c r="C206" s="221" t="s">
        <v>260</v>
      </c>
      <c r="D206" s="222">
        <v>1</v>
      </c>
      <c r="E206" s="210"/>
      <c r="F206" s="210"/>
      <c r="G206" s="210"/>
      <c r="H206" s="210"/>
      <c r="I206" s="210"/>
    </row>
    <row r="207" spans="1:9" x14ac:dyDescent="0.2">
      <c r="A207" s="219">
        <v>144</v>
      </c>
      <c r="B207" s="220">
        <v>208</v>
      </c>
      <c r="C207" s="221" t="s">
        <v>260</v>
      </c>
      <c r="D207" s="222">
        <v>2</v>
      </c>
      <c r="E207" s="210"/>
      <c r="F207" s="210"/>
      <c r="G207" s="210"/>
      <c r="H207" s="210"/>
      <c r="I207" s="210"/>
    </row>
    <row r="208" spans="1:9" x14ac:dyDescent="0.2">
      <c r="A208" s="219">
        <v>144</v>
      </c>
      <c r="B208" s="220">
        <v>239</v>
      </c>
      <c r="C208" s="221" t="s">
        <v>260</v>
      </c>
      <c r="D208" s="222">
        <v>1</v>
      </c>
      <c r="E208" s="210"/>
      <c r="F208" s="210"/>
      <c r="G208" s="210"/>
      <c r="H208" s="210"/>
      <c r="I208" s="210"/>
    </row>
    <row r="209" spans="1:9" x14ac:dyDescent="0.2">
      <c r="A209" s="219">
        <v>144</v>
      </c>
      <c r="B209" s="220">
        <v>243</v>
      </c>
      <c r="C209" s="221" t="s">
        <v>260</v>
      </c>
      <c r="D209" s="222">
        <v>1</v>
      </c>
      <c r="E209" s="210"/>
      <c r="F209" s="210"/>
      <c r="G209" s="210"/>
      <c r="H209" s="210"/>
      <c r="I209" s="210"/>
    </row>
    <row r="210" spans="1:9" x14ac:dyDescent="0.2">
      <c r="A210" s="219">
        <v>144</v>
      </c>
      <c r="B210" s="220">
        <v>248</v>
      </c>
      <c r="C210" s="221" t="s">
        <v>260</v>
      </c>
      <c r="D210" s="222">
        <v>1</v>
      </c>
      <c r="E210" s="210"/>
      <c r="F210" s="210"/>
      <c r="G210" s="210"/>
      <c r="H210" s="210"/>
      <c r="I210" s="210"/>
    </row>
    <row r="211" spans="1:9" x14ac:dyDescent="0.2">
      <c r="A211" s="219">
        <v>144</v>
      </c>
      <c r="B211" s="220">
        <v>251</v>
      </c>
      <c r="C211" s="221" t="s">
        <v>260</v>
      </c>
      <c r="D211" s="222">
        <v>1</v>
      </c>
      <c r="E211" s="210"/>
      <c r="F211" s="210"/>
      <c r="G211" s="210"/>
      <c r="H211" s="210"/>
      <c r="I211" s="210"/>
    </row>
    <row r="212" spans="1:9" x14ac:dyDescent="0.2">
      <c r="A212" s="219">
        <v>145</v>
      </c>
      <c r="B212" s="220">
        <v>210</v>
      </c>
      <c r="C212" s="221" t="s">
        <v>260</v>
      </c>
      <c r="D212" s="222">
        <v>2</v>
      </c>
      <c r="E212" s="210"/>
      <c r="F212" s="210"/>
      <c r="G212" s="210"/>
      <c r="H212" s="210"/>
      <c r="I212" s="210"/>
    </row>
    <row r="213" spans="1:9" x14ac:dyDescent="0.2">
      <c r="A213" s="219">
        <v>145</v>
      </c>
      <c r="B213" s="220">
        <v>249</v>
      </c>
      <c r="C213" s="221" t="s">
        <v>260</v>
      </c>
      <c r="D213" s="222">
        <v>1</v>
      </c>
      <c r="E213" s="210"/>
      <c r="F213" s="210"/>
      <c r="G213" s="210"/>
      <c r="H213" s="210"/>
      <c r="I213" s="210"/>
    </row>
    <row r="214" spans="1:9" x14ac:dyDescent="0.2">
      <c r="A214" s="219">
        <v>145</v>
      </c>
      <c r="B214" s="220">
        <v>92</v>
      </c>
      <c r="C214" s="221" t="s">
        <v>260</v>
      </c>
      <c r="D214" s="222" t="s">
        <v>453</v>
      </c>
      <c r="E214" s="210"/>
      <c r="F214" s="210"/>
      <c r="G214" s="210"/>
      <c r="H214" s="210"/>
      <c r="I214" s="210"/>
    </row>
    <row r="215" spans="1:9" x14ac:dyDescent="0.2">
      <c r="A215" s="219">
        <v>145</v>
      </c>
      <c r="B215" s="220">
        <v>240</v>
      </c>
      <c r="C215" s="221" t="s">
        <v>260</v>
      </c>
      <c r="D215" s="222" t="s">
        <v>453</v>
      </c>
      <c r="E215" s="210"/>
      <c r="F215" s="210"/>
      <c r="G215" s="210"/>
      <c r="H215" s="210"/>
      <c r="I215" s="210"/>
    </row>
    <row r="216" spans="1:9" x14ac:dyDescent="0.2">
      <c r="A216" s="219">
        <v>145</v>
      </c>
      <c r="B216" s="220">
        <v>244</v>
      </c>
      <c r="C216" s="221" t="s">
        <v>260</v>
      </c>
      <c r="D216" s="222" t="s">
        <v>453</v>
      </c>
      <c r="E216" s="210"/>
      <c r="F216" s="210"/>
      <c r="G216" s="210"/>
      <c r="H216" s="210"/>
      <c r="I216" s="210"/>
    </row>
    <row r="217" spans="1:9" x14ac:dyDescent="0.2">
      <c r="A217" s="219">
        <v>145</v>
      </c>
      <c r="B217" s="220">
        <v>252</v>
      </c>
      <c r="C217" s="221" t="s">
        <v>260</v>
      </c>
      <c r="D217" s="222">
        <v>1</v>
      </c>
      <c r="E217" s="210"/>
      <c r="F217" s="210"/>
      <c r="G217" s="210"/>
      <c r="H217" s="210"/>
      <c r="I217" s="210"/>
    </row>
    <row r="218" spans="1:9" x14ac:dyDescent="0.2">
      <c r="A218" s="219">
        <v>146</v>
      </c>
      <c r="B218" s="220">
        <v>73</v>
      </c>
      <c r="C218" s="221" t="s">
        <v>260</v>
      </c>
      <c r="D218" s="222">
        <v>1</v>
      </c>
      <c r="E218" s="210"/>
      <c r="F218" s="210"/>
      <c r="G218" s="210"/>
      <c r="H218" s="210"/>
      <c r="I218" s="210"/>
    </row>
    <row r="219" spans="1:9" x14ac:dyDescent="0.2">
      <c r="A219" s="219">
        <v>146</v>
      </c>
      <c r="B219" s="220">
        <v>93</v>
      </c>
      <c r="C219" s="221" t="s">
        <v>260</v>
      </c>
      <c r="D219" s="222">
        <v>1</v>
      </c>
      <c r="E219" s="210"/>
      <c r="F219" s="210"/>
      <c r="G219" s="210"/>
      <c r="H219" s="210"/>
      <c r="I219" s="210"/>
    </row>
    <row r="220" spans="1:9" x14ac:dyDescent="0.2">
      <c r="A220" s="219">
        <v>146</v>
      </c>
      <c r="B220" s="220">
        <v>208</v>
      </c>
      <c r="C220" s="221" t="s">
        <v>260</v>
      </c>
      <c r="D220" s="222">
        <v>2</v>
      </c>
      <c r="E220" s="210"/>
      <c r="F220" s="210"/>
      <c r="G220" s="210"/>
      <c r="H220" s="210"/>
      <c r="I220" s="210"/>
    </row>
    <row r="221" spans="1:9" x14ac:dyDescent="0.2">
      <c r="A221" s="219">
        <v>146</v>
      </c>
      <c r="B221" s="220">
        <v>239</v>
      </c>
      <c r="C221" s="221" t="s">
        <v>260</v>
      </c>
      <c r="D221" s="222">
        <v>1</v>
      </c>
      <c r="E221" s="210"/>
      <c r="F221" s="210"/>
      <c r="G221" s="210"/>
      <c r="H221" s="210"/>
      <c r="I221" s="210"/>
    </row>
    <row r="222" spans="1:9" x14ac:dyDescent="0.2">
      <c r="A222" s="219">
        <v>146</v>
      </c>
      <c r="B222" s="220">
        <v>248</v>
      </c>
      <c r="C222" s="221" t="s">
        <v>260</v>
      </c>
      <c r="D222" s="222">
        <v>1</v>
      </c>
      <c r="E222" s="210"/>
      <c r="F222" s="210"/>
      <c r="G222" s="210"/>
      <c r="H222" s="210"/>
      <c r="I222" s="210"/>
    </row>
    <row r="223" spans="1:9" x14ac:dyDescent="0.2">
      <c r="A223" s="219">
        <v>146</v>
      </c>
      <c r="B223" s="220">
        <v>251</v>
      </c>
      <c r="C223" s="221" t="s">
        <v>260</v>
      </c>
      <c r="D223" s="222">
        <v>1</v>
      </c>
      <c r="E223" s="210"/>
      <c r="F223" s="210"/>
      <c r="G223" s="210"/>
      <c r="H223" s="210"/>
      <c r="I223" s="210"/>
    </row>
    <row r="224" spans="1:9" x14ac:dyDescent="0.2">
      <c r="A224" s="219">
        <v>147</v>
      </c>
      <c r="B224" s="220">
        <v>99</v>
      </c>
      <c r="C224" s="221" t="s">
        <v>260</v>
      </c>
      <c r="D224" s="222">
        <v>1</v>
      </c>
      <c r="E224" s="210"/>
      <c r="F224" s="210"/>
      <c r="G224" s="210"/>
      <c r="H224" s="210"/>
      <c r="I224" s="210"/>
    </row>
    <row r="225" spans="1:9" x14ac:dyDescent="0.2">
      <c r="A225" s="219">
        <v>147</v>
      </c>
      <c r="B225" s="220">
        <v>206</v>
      </c>
      <c r="C225" s="221" t="s">
        <v>260</v>
      </c>
      <c r="D225" s="222">
        <v>2</v>
      </c>
      <c r="E225" s="210"/>
      <c r="F225" s="210"/>
      <c r="G225" s="210"/>
      <c r="H225" s="210"/>
      <c r="I225" s="210"/>
    </row>
    <row r="226" spans="1:9" x14ac:dyDescent="0.2">
      <c r="A226" s="219">
        <v>147</v>
      </c>
      <c r="B226" s="220">
        <v>238</v>
      </c>
      <c r="C226" s="221" t="s">
        <v>260</v>
      </c>
      <c r="D226" s="222">
        <v>1</v>
      </c>
      <c r="E226" s="210"/>
      <c r="F226" s="210"/>
      <c r="G226" s="210"/>
      <c r="H226" s="210"/>
      <c r="I226" s="210"/>
    </row>
    <row r="227" spans="1:9" x14ac:dyDescent="0.2">
      <c r="A227" s="219">
        <v>147</v>
      </c>
      <c r="B227" s="220">
        <v>242</v>
      </c>
      <c r="C227" s="221" t="s">
        <v>260</v>
      </c>
      <c r="D227" s="222">
        <v>1</v>
      </c>
      <c r="E227" s="210"/>
      <c r="F227" s="210"/>
      <c r="G227" s="210"/>
      <c r="H227" s="210"/>
      <c r="I227" s="210"/>
    </row>
    <row r="228" spans="1:9" x14ac:dyDescent="0.2">
      <c r="A228" s="219">
        <v>147</v>
      </c>
      <c r="B228" s="220">
        <v>249</v>
      </c>
      <c r="C228" s="221" t="s">
        <v>260</v>
      </c>
      <c r="D228" s="222">
        <v>1</v>
      </c>
      <c r="E228" s="210"/>
      <c r="F228" s="210"/>
      <c r="G228" s="210"/>
      <c r="H228" s="210"/>
      <c r="I228" s="210"/>
    </row>
    <row r="229" spans="1:9" x14ac:dyDescent="0.2">
      <c r="A229" s="219">
        <v>147</v>
      </c>
      <c r="B229" s="220">
        <v>252</v>
      </c>
      <c r="C229" s="221" t="s">
        <v>260</v>
      </c>
      <c r="D229" s="222">
        <v>1</v>
      </c>
      <c r="E229" s="210"/>
      <c r="F229" s="210"/>
      <c r="G229" s="210"/>
      <c r="H229" s="210"/>
      <c r="I229" s="210"/>
    </row>
    <row r="230" spans="1:9" x14ac:dyDescent="0.2">
      <c r="A230" s="219">
        <v>148</v>
      </c>
      <c r="B230" s="220">
        <v>1152</v>
      </c>
      <c r="C230" s="221" t="s">
        <v>261</v>
      </c>
      <c r="D230" s="222" t="s">
        <v>456</v>
      </c>
      <c r="E230" s="210"/>
      <c r="F230" s="210"/>
      <c r="G230" s="210"/>
      <c r="H230" s="210"/>
      <c r="I230" s="210"/>
    </row>
    <row r="231" spans="1:9" x14ac:dyDescent="0.2">
      <c r="A231" s="219">
        <v>149</v>
      </c>
      <c r="B231" s="220">
        <v>1394</v>
      </c>
      <c r="C231" s="221" t="s">
        <v>262</v>
      </c>
      <c r="D231" s="222">
        <v>2</v>
      </c>
      <c r="E231" s="210"/>
      <c r="F231" s="210"/>
      <c r="G231" s="210"/>
      <c r="H231" s="210"/>
      <c r="I231" s="210"/>
    </row>
    <row r="232" spans="1:9" x14ac:dyDescent="0.2">
      <c r="A232" s="219">
        <v>150</v>
      </c>
      <c r="B232" s="220">
        <v>42</v>
      </c>
      <c r="C232" s="221" t="s">
        <v>253</v>
      </c>
      <c r="D232" s="222">
        <v>1</v>
      </c>
      <c r="E232" s="210"/>
      <c r="F232" s="210"/>
      <c r="G232" s="210"/>
      <c r="H232" s="210"/>
      <c r="I232" s="210"/>
    </row>
    <row r="233" spans="1:9" x14ac:dyDescent="0.2">
      <c r="A233" s="219">
        <v>150</v>
      </c>
      <c r="B233" s="220">
        <v>207</v>
      </c>
      <c r="C233" s="221" t="s">
        <v>253</v>
      </c>
      <c r="D233" s="222">
        <v>2</v>
      </c>
      <c r="E233" s="210"/>
      <c r="F233" s="210"/>
      <c r="G233" s="210"/>
      <c r="H233" s="210"/>
      <c r="I233" s="210"/>
    </row>
    <row r="234" spans="1:9" x14ac:dyDescent="0.2">
      <c r="A234" s="219">
        <v>151</v>
      </c>
      <c r="B234" s="220">
        <v>43</v>
      </c>
      <c r="C234" s="221" t="s">
        <v>253</v>
      </c>
      <c r="D234" s="222">
        <v>1</v>
      </c>
      <c r="E234" s="210"/>
      <c r="F234" s="210"/>
      <c r="G234" s="210"/>
      <c r="H234" s="210"/>
      <c r="I234" s="210"/>
    </row>
    <row r="235" spans="1:9" x14ac:dyDescent="0.2">
      <c r="A235" s="219">
        <v>151</v>
      </c>
      <c r="B235" s="220">
        <v>210</v>
      </c>
      <c r="C235" s="221" t="s">
        <v>253</v>
      </c>
      <c r="D235" s="222" t="s">
        <v>456</v>
      </c>
      <c r="E235" s="210"/>
      <c r="F235" s="210"/>
      <c r="G235" s="210"/>
      <c r="H235" s="210"/>
      <c r="I235" s="210"/>
    </row>
    <row r="236" spans="1:9" x14ac:dyDescent="0.2">
      <c r="A236" s="219">
        <v>152</v>
      </c>
      <c r="B236" s="220">
        <v>45</v>
      </c>
      <c r="C236" s="221" t="s">
        <v>253</v>
      </c>
      <c r="D236" s="222">
        <v>1</v>
      </c>
      <c r="E236" s="210"/>
      <c r="F236" s="210"/>
      <c r="G236" s="210"/>
      <c r="H236" s="210"/>
      <c r="I236" s="210"/>
    </row>
    <row r="237" spans="1:9" x14ac:dyDescent="0.2">
      <c r="A237" s="219">
        <v>152</v>
      </c>
      <c r="B237" s="220">
        <v>211</v>
      </c>
      <c r="C237" s="221" t="s">
        <v>253</v>
      </c>
      <c r="D237" s="222">
        <v>2</v>
      </c>
      <c r="E237" s="210"/>
      <c r="F237" s="210"/>
      <c r="G237" s="210"/>
      <c r="H237" s="210"/>
      <c r="I237" s="210"/>
    </row>
    <row r="238" spans="1:9" x14ac:dyDescent="0.2">
      <c r="A238" s="219">
        <v>153</v>
      </c>
      <c r="B238" s="220">
        <v>46</v>
      </c>
      <c r="C238" s="221" t="s">
        <v>253</v>
      </c>
      <c r="D238" s="222">
        <v>1</v>
      </c>
      <c r="E238" s="210"/>
      <c r="F238" s="210"/>
      <c r="G238" s="210"/>
      <c r="H238" s="210"/>
      <c r="I238" s="210"/>
    </row>
    <row r="239" spans="1:9" x14ac:dyDescent="0.2">
      <c r="A239" s="219">
        <v>153</v>
      </c>
      <c r="B239" s="220">
        <v>212</v>
      </c>
      <c r="C239" s="221" t="s">
        <v>253</v>
      </c>
      <c r="D239" s="222">
        <v>2</v>
      </c>
      <c r="E239" s="210"/>
      <c r="F239" s="210"/>
      <c r="G239" s="210"/>
      <c r="H239" s="210"/>
      <c r="I239" s="210"/>
    </row>
    <row r="240" spans="1:9" x14ac:dyDescent="0.2">
      <c r="A240" s="219">
        <v>154</v>
      </c>
      <c r="B240" s="220">
        <v>39</v>
      </c>
      <c r="C240" s="221" t="s">
        <v>253</v>
      </c>
      <c r="D240" s="222">
        <v>1</v>
      </c>
      <c r="E240" s="210"/>
      <c r="F240" s="210"/>
      <c r="G240" s="210"/>
      <c r="H240" s="210"/>
      <c r="I240" s="210"/>
    </row>
    <row r="241" spans="1:9" x14ac:dyDescent="0.2">
      <c r="A241" s="219">
        <v>154</v>
      </c>
      <c r="B241" s="220">
        <v>221</v>
      </c>
      <c r="C241" s="221" t="s">
        <v>253</v>
      </c>
      <c r="D241" s="222">
        <v>2</v>
      </c>
      <c r="E241" s="210"/>
      <c r="F241" s="210"/>
      <c r="G241" s="210"/>
      <c r="H241" s="210"/>
      <c r="I241" s="210"/>
    </row>
    <row r="242" spans="1:9" x14ac:dyDescent="0.2">
      <c r="A242" s="219">
        <v>155</v>
      </c>
      <c r="B242" s="220">
        <v>51</v>
      </c>
      <c r="C242" s="221" t="s">
        <v>241</v>
      </c>
      <c r="D242" s="222" t="s">
        <v>453</v>
      </c>
      <c r="E242" s="210"/>
      <c r="F242" s="210"/>
      <c r="G242" s="210"/>
      <c r="H242" s="210"/>
      <c r="I242" s="210"/>
    </row>
    <row r="243" spans="1:9" x14ac:dyDescent="0.2">
      <c r="A243" s="219">
        <v>155</v>
      </c>
      <c r="B243" s="220">
        <v>200</v>
      </c>
      <c r="C243" s="221" t="s">
        <v>241</v>
      </c>
      <c r="D243" s="222" t="s">
        <v>453</v>
      </c>
      <c r="E243" s="210"/>
      <c r="F243" s="210"/>
      <c r="G243" s="210"/>
      <c r="H243" s="210"/>
      <c r="I243" s="210"/>
    </row>
    <row r="244" spans="1:9" x14ac:dyDescent="0.2">
      <c r="A244" s="219">
        <v>156</v>
      </c>
      <c r="B244" s="220">
        <v>1000</v>
      </c>
      <c r="C244" s="221" t="s">
        <v>253</v>
      </c>
      <c r="D244" s="222">
        <v>2</v>
      </c>
      <c r="E244" s="210"/>
      <c r="F244" s="210"/>
      <c r="G244" s="210"/>
      <c r="H244" s="210"/>
      <c r="I244" s="210"/>
    </row>
    <row r="245" spans="1:9" x14ac:dyDescent="0.2">
      <c r="A245" s="219">
        <v>156</v>
      </c>
      <c r="B245" s="220">
        <v>1001</v>
      </c>
      <c r="C245" s="221" t="s">
        <v>253</v>
      </c>
      <c r="D245" s="222">
        <v>1</v>
      </c>
      <c r="E245" s="210"/>
      <c r="F245" s="210"/>
      <c r="G245" s="210"/>
      <c r="H245" s="210"/>
      <c r="I245" s="210"/>
    </row>
    <row r="246" spans="1:9" x14ac:dyDescent="0.2">
      <c r="A246" s="219">
        <v>157</v>
      </c>
      <c r="B246" s="220">
        <v>1002</v>
      </c>
      <c r="C246" s="221" t="s">
        <v>253</v>
      </c>
      <c r="D246" s="222">
        <v>2</v>
      </c>
      <c r="E246" s="210"/>
      <c r="F246" s="210"/>
      <c r="G246" s="210"/>
      <c r="H246" s="210"/>
      <c r="I246" s="210"/>
    </row>
    <row r="247" spans="1:9" x14ac:dyDescent="0.2">
      <c r="A247" s="219">
        <v>157</v>
      </c>
      <c r="B247" s="220">
        <v>1003</v>
      </c>
      <c r="C247" s="221" t="s">
        <v>253</v>
      </c>
      <c r="D247" s="222">
        <v>1</v>
      </c>
      <c r="E247" s="210"/>
      <c r="F247" s="210"/>
      <c r="G247" s="210"/>
      <c r="H247" s="210"/>
      <c r="I247" s="210"/>
    </row>
    <row r="248" spans="1:9" x14ac:dyDescent="0.2">
      <c r="A248" s="219">
        <v>158</v>
      </c>
      <c r="B248" s="220">
        <v>1008</v>
      </c>
      <c r="C248" s="221" t="s">
        <v>253</v>
      </c>
      <c r="D248" s="222">
        <v>2</v>
      </c>
      <c r="E248" s="210"/>
      <c r="F248" s="210"/>
      <c r="G248" s="210"/>
      <c r="H248" s="210"/>
      <c r="I248" s="210"/>
    </row>
    <row r="249" spans="1:9" x14ac:dyDescent="0.2">
      <c r="A249" s="219">
        <v>158</v>
      </c>
      <c r="B249" s="220">
        <v>1009</v>
      </c>
      <c r="C249" s="221" t="s">
        <v>253</v>
      </c>
      <c r="D249" s="222">
        <v>1</v>
      </c>
      <c r="E249" s="210"/>
      <c r="F249" s="210"/>
      <c r="G249" s="210"/>
      <c r="H249" s="210"/>
      <c r="I249" s="210"/>
    </row>
    <row r="250" spans="1:9" x14ac:dyDescent="0.2">
      <c r="A250" s="219">
        <v>159</v>
      </c>
      <c r="B250" s="220">
        <v>28</v>
      </c>
      <c r="C250" s="221" t="s">
        <v>229</v>
      </c>
      <c r="D250" s="222" t="s">
        <v>455</v>
      </c>
      <c r="E250" s="210"/>
      <c r="F250" s="210"/>
      <c r="G250" s="210"/>
      <c r="H250" s="210"/>
      <c r="I250" s="210"/>
    </row>
    <row r="251" spans="1:9" x14ac:dyDescent="0.2">
      <c r="A251" s="219">
        <v>160</v>
      </c>
      <c r="B251" s="220">
        <v>1014</v>
      </c>
      <c r="C251" s="221" t="s">
        <v>253</v>
      </c>
      <c r="D251" s="222">
        <v>2</v>
      </c>
      <c r="E251" s="210"/>
      <c r="F251" s="210"/>
      <c r="G251" s="210"/>
      <c r="H251" s="210"/>
      <c r="I251" s="210"/>
    </row>
    <row r="252" spans="1:9" x14ac:dyDescent="0.2">
      <c r="A252" s="219">
        <v>160</v>
      </c>
      <c r="B252" s="220">
        <v>1015</v>
      </c>
      <c r="C252" s="221" t="s">
        <v>253</v>
      </c>
      <c r="D252" s="222">
        <v>1</v>
      </c>
      <c r="E252" s="210"/>
      <c r="F252" s="210"/>
      <c r="G252" s="210"/>
      <c r="H252" s="210"/>
      <c r="I252" s="210"/>
    </row>
    <row r="253" spans="1:9" x14ac:dyDescent="0.2">
      <c r="A253" s="219">
        <v>161</v>
      </c>
      <c r="B253" s="220">
        <v>1018</v>
      </c>
      <c r="C253" s="221" t="s">
        <v>253</v>
      </c>
      <c r="D253" s="222">
        <v>2</v>
      </c>
      <c r="E253" s="210"/>
      <c r="F253" s="210"/>
      <c r="G253" s="210"/>
      <c r="H253" s="210"/>
      <c r="I253" s="210"/>
    </row>
    <row r="254" spans="1:9" x14ac:dyDescent="0.2">
      <c r="A254" s="219">
        <v>161</v>
      </c>
      <c r="B254" s="220">
        <v>1019</v>
      </c>
      <c r="C254" s="221" t="s">
        <v>253</v>
      </c>
      <c r="D254" s="222">
        <v>1</v>
      </c>
      <c r="E254" s="210"/>
      <c r="F254" s="210"/>
      <c r="G254" s="210"/>
      <c r="H254" s="210"/>
      <c r="I254" s="210"/>
    </row>
    <row r="255" spans="1:9" x14ac:dyDescent="0.2">
      <c r="A255" s="219">
        <v>162</v>
      </c>
      <c r="B255" s="220">
        <v>1020</v>
      </c>
      <c r="C255" s="221" t="s">
        <v>253</v>
      </c>
      <c r="D255" s="222">
        <v>2</v>
      </c>
      <c r="E255" s="210"/>
      <c r="F255" s="210"/>
      <c r="G255" s="210"/>
      <c r="H255" s="210"/>
      <c r="I255" s="210"/>
    </row>
    <row r="256" spans="1:9" x14ac:dyDescent="0.2">
      <c r="A256" s="219">
        <v>162</v>
      </c>
      <c r="B256" s="220">
        <v>1021</v>
      </c>
      <c r="C256" s="221" t="s">
        <v>253</v>
      </c>
      <c r="D256" s="222">
        <v>1</v>
      </c>
      <c r="E256" s="210"/>
      <c r="F256" s="210"/>
      <c r="G256" s="210"/>
      <c r="H256" s="210"/>
      <c r="I256" s="210"/>
    </row>
    <row r="257" spans="1:9" x14ac:dyDescent="0.2">
      <c r="A257" s="219">
        <v>163</v>
      </c>
      <c r="B257" s="220">
        <v>1034</v>
      </c>
      <c r="C257" s="221" t="s">
        <v>253</v>
      </c>
      <c r="D257" s="222">
        <v>2</v>
      </c>
      <c r="E257" s="210"/>
      <c r="F257" s="210"/>
      <c r="G257" s="210"/>
      <c r="H257" s="210"/>
      <c r="I257" s="210"/>
    </row>
    <row r="258" spans="1:9" x14ac:dyDescent="0.2">
      <c r="A258" s="219">
        <v>163</v>
      </c>
      <c r="B258" s="220">
        <v>1035</v>
      </c>
      <c r="C258" s="221" t="s">
        <v>253</v>
      </c>
      <c r="D258" s="222">
        <v>1</v>
      </c>
      <c r="E258" s="210"/>
      <c r="F258" s="210"/>
      <c r="G258" s="210"/>
      <c r="H258" s="210"/>
      <c r="I258" s="210"/>
    </row>
    <row r="259" spans="1:9" x14ac:dyDescent="0.2">
      <c r="A259" s="219">
        <v>164</v>
      </c>
      <c r="B259" s="220">
        <v>1037</v>
      </c>
      <c r="C259" s="221" t="s">
        <v>253</v>
      </c>
      <c r="D259" s="222">
        <v>2</v>
      </c>
      <c r="E259" s="210"/>
      <c r="F259" s="210"/>
      <c r="G259" s="210"/>
      <c r="H259" s="210"/>
      <c r="I259" s="210"/>
    </row>
    <row r="260" spans="1:9" x14ac:dyDescent="0.2">
      <c r="A260" s="219">
        <v>164</v>
      </c>
      <c r="B260" s="220">
        <v>1038</v>
      </c>
      <c r="C260" s="221" t="s">
        <v>253</v>
      </c>
      <c r="D260" s="222">
        <v>1</v>
      </c>
      <c r="E260" s="210"/>
      <c r="F260" s="210"/>
      <c r="G260" s="210"/>
      <c r="H260" s="210"/>
      <c r="I260" s="210"/>
    </row>
    <row r="261" spans="1:9" x14ac:dyDescent="0.2">
      <c r="A261" s="219">
        <v>165</v>
      </c>
      <c r="B261" s="220">
        <v>1039</v>
      </c>
      <c r="C261" s="221" t="s">
        <v>253</v>
      </c>
      <c r="D261" s="222">
        <v>2</v>
      </c>
      <c r="E261" s="210"/>
      <c r="F261" s="210"/>
      <c r="G261" s="210"/>
      <c r="H261" s="210"/>
      <c r="I261" s="210"/>
    </row>
    <row r="262" spans="1:9" x14ac:dyDescent="0.2">
      <c r="A262" s="219">
        <v>165</v>
      </c>
      <c r="B262" s="220">
        <v>1040</v>
      </c>
      <c r="C262" s="221" t="s">
        <v>253</v>
      </c>
      <c r="D262" s="222">
        <v>1</v>
      </c>
      <c r="E262" s="210"/>
      <c r="F262" s="210"/>
      <c r="G262" s="210"/>
      <c r="H262" s="210"/>
      <c r="I262" s="210"/>
    </row>
    <row r="263" spans="1:9" x14ac:dyDescent="0.2">
      <c r="A263" s="219">
        <v>166</v>
      </c>
      <c r="B263" s="220">
        <v>1048</v>
      </c>
      <c r="C263" s="221" t="s">
        <v>253</v>
      </c>
      <c r="D263" s="222">
        <v>2</v>
      </c>
      <c r="E263" s="210"/>
      <c r="F263" s="210"/>
      <c r="G263" s="210"/>
      <c r="H263" s="210"/>
      <c r="I263" s="210"/>
    </row>
    <row r="264" spans="1:9" x14ac:dyDescent="0.2">
      <c r="A264" s="219">
        <v>166</v>
      </c>
      <c r="B264" s="220">
        <v>1049</v>
      </c>
      <c r="C264" s="221" t="s">
        <v>253</v>
      </c>
      <c r="D264" s="222">
        <v>1</v>
      </c>
      <c r="E264" s="210"/>
      <c r="F264" s="210"/>
      <c r="G264" s="210"/>
      <c r="H264" s="210"/>
      <c r="I264" s="210"/>
    </row>
    <row r="265" spans="1:9" x14ac:dyDescent="0.2">
      <c r="A265" s="219">
        <v>167</v>
      </c>
      <c r="B265" s="220">
        <v>1055</v>
      </c>
      <c r="C265" s="221" t="s">
        <v>253</v>
      </c>
      <c r="D265" s="222">
        <v>1</v>
      </c>
      <c r="E265" s="210"/>
      <c r="F265" s="210"/>
      <c r="G265" s="210"/>
      <c r="H265" s="210"/>
      <c r="I265" s="210"/>
    </row>
    <row r="266" spans="1:9" x14ac:dyDescent="0.2">
      <c r="A266" s="219">
        <v>167</v>
      </c>
      <c r="B266" s="220">
        <v>1056</v>
      </c>
      <c r="C266" s="221" t="s">
        <v>253</v>
      </c>
      <c r="D266" s="222">
        <v>2</v>
      </c>
      <c r="E266" s="210"/>
      <c r="F266" s="210"/>
      <c r="G266" s="210"/>
      <c r="H266" s="210"/>
      <c r="I266" s="210"/>
    </row>
    <row r="267" spans="1:9" x14ac:dyDescent="0.2">
      <c r="A267" s="219">
        <v>168</v>
      </c>
      <c r="B267" s="220">
        <v>1057</v>
      </c>
      <c r="C267" s="221" t="s">
        <v>253</v>
      </c>
      <c r="D267" s="222">
        <v>1</v>
      </c>
      <c r="E267" s="210"/>
      <c r="F267" s="210"/>
      <c r="G267" s="210"/>
      <c r="H267" s="210"/>
      <c r="I267" s="210"/>
    </row>
    <row r="268" spans="1:9" x14ac:dyDescent="0.2">
      <c r="A268" s="219">
        <v>168</v>
      </c>
      <c r="B268" s="220">
        <v>1058</v>
      </c>
      <c r="C268" s="221" t="s">
        <v>253</v>
      </c>
      <c r="D268" s="222">
        <v>2</v>
      </c>
      <c r="E268" s="210"/>
      <c r="F268" s="210"/>
      <c r="G268" s="210"/>
      <c r="H268" s="210"/>
      <c r="I268" s="210"/>
    </row>
    <row r="269" spans="1:9" x14ac:dyDescent="0.2">
      <c r="A269" s="219">
        <v>169</v>
      </c>
      <c r="B269" s="220">
        <v>1059</v>
      </c>
      <c r="C269" s="221" t="s">
        <v>253</v>
      </c>
      <c r="D269" s="222">
        <v>1</v>
      </c>
      <c r="E269" s="210"/>
      <c r="F269" s="210"/>
      <c r="G269" s="210"/>
      <c r="H269" s="210"/>
      <c r="I269" s="210"/>
    </row>
    <row r="270" spans="1:9" x14ac:dyDescent="0.2">
      <c r="A270" s="219">
        <v>169</v>
      </c>
      <c r="B270" s="220">
        <v>1060</v>
      </c>
      <c r="C270" s="221" t="s">
        <v>253</v>
      </c>
      <c r="D270" s="222">
        <v>2</v>
      </c>
      <c r="E270" s="210"/>
      <c r="F270" s="210"/>
      <c r="G270" s="210"/>
      <c r="H270" s="210"/>
      <c r="I270" s="210"/>
    </row>
    <row r="271" spans="1:9" x14ac:dyDescent="0.2">
      <c r="A271" s="219">
        <v>170</v>
      </c>
      <c r="B271" s="220">
        <v>1061</v>
      </c>
      <c r="C271" s="221" t="s">
        <v>253</v>
      </c>
      <c r="D271" s="222">
        <v>1</v>
      </c>
      <c r="E271" s="210"/>
      <c r="F271" s="210"/>
      <c r="G271" s="210"/>
      <c r="H271" s="210"/>
      <c r="I271" s="210"/>
    </row>
    <row r="272" spans="1:9" x14ac:dyDescent="0.2">
      <c r="A272" s="219">
        <v>170</v>
      </c>
      <c r="B272" s="220">
        <v>1062</v>
      </c>
      <c r="C272" s="221" t="s">
        <v>253</v>
      </c>
      <c r="D272" s="222">
        <v>2</v>
      </c>
      <c r="E272" s="210"/>
      <c r="F272" s="210"/>
      <c r="G272" s="210"/>
      <c r="H272" s="210"/>
      <c r="I272" s="210"/>
    </row>
    <row r="273" spans="1:9" x14ac:dyDescent="0.2">
      <c r="A273" s="219">
        <v>171</v>
      </c>
      <c r="B273" s="220">
        <v>1063</v>
      </c>
      <c r="C273" s="221" t="s">
        <v>253</v>
      </c>
      <c r="D273" s="222">
        <v>1</v>
      </c>
      <c r="E273" s="210"/>
      <c r="F273" s="210"/>
      <c r="G273" s="210"/>
      <c r="H273" s="210"/>
      <c r="I273" s="210"/>
    </row>
    <row r="274" spans="1:9" x14ac:dyDescent="0.2">
      <c r="A274" s="219">
        <v>171</v>
      </c>
      <c r="B274" s="220">
        <v>1064</v>
      </c>
      <c r="C274" s="221" t="s">
        <v>253</v>
      </c>
      <c r="D274" s="222">
        <v>2</v>
      </c>
      <c r="E274" s="210"/>
      <c r="F274" s="210"/>
      <c r="G274" s="210"/>
      <c r="H274" s="210"/>
      <c r="I274" s="210"/>
    </row>
    <row r="275" spans="1:9" x14ac:dyDescent="0.2">
      <c r="A275" s="219">
        <v>172</v>
      </c>
      <c r="B275" s="220">
        <v>1065</v>
      </c>
      <c r="C275" s="221" t="s">
        <v>253</v>
      </c>
      <c r="D275" s="222">
        <v>1</v>
      </c>
      <c r="E275" s="210"/>
      <c r="F275" s="210"/>
      <c r="G275" s="210"/>
      <c r="H275" s="210"/>
      <c r="I275" s="210"/>
    </row>
    <row r="276" spans="1:9" x14ac:dyDescent="0.2">
      <c r="A276" s="219">
        <v>172</v>
      </c>
      <c r="B276" s="220">
        <v>1066</v>
      </c>
      <c r="C276" s="221" t="s">
        <v>253</v>
      </c>
      <c r="D276" s="222">
        <v>2</v>
      </c>
      <c r="E276" s="210"/>
      <c r="F276" s="210"/>
      <c r="G276" s="210"/>
      <c r="H276" s="210"/>
      <c r="I276" s="210"/>
    </row>
    <row r="277" spans="1:9" x14ac:dyDescent="0.2">
      <c r="A277" s="219">
        <v>173</v>
      </c>
      <c r="B277" s="220">
        <v>1067</v>
      </c>
      <c r="C277" s="221" t="s">
        <v>253</v>
      </c>
      <c r="D277" s="222">
        <v>1</v>
      </c>
      <c r="E277" s="210"/>
      <c r="F277" s="210"/>
      <c r="G277" s="210"/>
      <c r="H277" s="210"/>
      <c r="I277" s="210"/>
    </row>
    <row r="278" spans="1:9" x14ac:dyDescent="0.2">
      <c r="A278" s="219">
        <v>173</v>
      </c>
      <c r="B278" s="220">
        <v>1068</v>
      </c>
      <c r="C278" s="221" t="s">
        <v>253</v>
      </c>
      <c r="D278" s="222">
        <v>2</v>
      </c>
      <c r="E278" s="210"/>
      <c r="F278" s="210"/>
      <c r="G278" s="210"/>
      <c r="H278" s="210"/>
      <c r="I278" s="210"/>
    </row>
    <row r="279" spans="1:9" x14ac:dyDescent="0.2">
      <c r="A279" s="219">
        <v>174</v>
      </c>
      <c r="B279" s="220">
        <v>1071</v>
      </c>
      <c r="C279" s="221" t="s">
        <v>253</v>
      </c>
      <c r="D279" s="222">
        <v>1</v>
      </c>
      <c r="E279" s="210"/>
      <c r="F279" s="210"/>
      <c r="G279" s="210"/>
      <c r="H279" s="210"/>
      <c r="I279" s="210"/>
    </row>
    <row r="280" spans="1:9" x14ac:dyDescent="0.2">
      <c r="A280" s="219">
        <v>174</v>
      </c>
      <c r="B280" s="220">
        <v>1072</v>
      </c>
      <c r="C280" s="221" t="s">
        <v>253</v>
      </c>
      <c r="D280" s="222">
        <v>2</v>
      </c>
      <c r="E280" s="210"/>
      <c r="F280" s="210"/>
      <c r="G280" s="210"/>
      <c r="H280" s="210"/>
      <c r="I280" s="210"/>
    </row>
    <row r="281" spans="1:9" x14ac:dyDescent="0.2">
      <c r="A281" s="219">
        <v>175</v>
      </c>
      <c r="B281" s="220">
        <v>1078</v>
      </c>
      <c r="C281" s="221" t="s">
        <v>253</v>
      </c>
      <c r="D281" s="222">
        <v>1</v>
      </c>
      <c r="E281" s="210"/>
      <c r="F281" s="210"/>
      <c r="G281" s="210"/>
      <c r="H281" s="210"/>
      <c r="I281" s="210"/>
    </row>
    <row r="282" spans="1:9" x14ac:dyDescent="0.2">
      <c r="A282" s="219">
        <v>175</v>
      </c>
      <c r="B282" s="220">
        <v>1079</v>
      </c>
      <c r="C282" s="221" t="s">
        <v>253</v>
      </c>
      <c r="D282" s="222">
        <v>2</v>
      </c>
      <c r="E282" s="210"/>
      <c r="F282" s="210"/>
      <c r="G282" s="210"/>
      <c r="H282" s="210"/>
      <c r="I282" s="210"/>
    </row>
    <row r="283" spans="1:9" x14ac:dyDescent="0.2">
      <c r="A283" s="219">
        <v>176</v>
      </c>
      <c r="B283" s="220">
        <v>1124</v>
      </c>
      <c r="C283" s="221" t="s">
        <v>253</v>
      </c>
      <c r="D283" s="222">
        <v>1</v>
      </c>
      <c r="E283" s="210"/>
      <c r="F283" s="210"/>
      <c r="G283" s="210"/>
      <c r="H283" s="210"/>
      <c r="I283" s="210"/>
    </row>
    <row r="284" spans="1:9" x14ac:dyDescent="0.2">
      <c r="A284" s="219">
        <v>176</v>
      </c>
      <c r="B284" s="220">
        <v>1125</v>
      </c>
      <c r="C284" s="221" t="s">
        <v>253</v>
      </c>
      <c r="D284" s="222">
        <v>2</v>
      </c>
      <c r="E284" s="210"/>
      <c r="F284" s="210"/>
      <c r="G284" s="210"/>
      <c r="H284" s="210"/>
      <c r="I284" s="210"/>
    </row>
    <row r="285" spans="1:9" x14ac:dyDescent="0.2">
      <c r="A285" s="219">
        <v>177</v>
      </c>
      <c r="B285" s="220">
        <v>1126</v>
      </c>
      <c r="C285" s="221" t="s">
        <v>253</v>
      </c>
      <c r="D285" s="222">
        <v>1</v>
      </c>
      <c r="E285" s="210"/>
      <c r="F285" s="210"/>
      <c r="G285" s="210"/>
      <c r="H285" s="210"/>
      <c r="I285" s="210"/>
    </row>
    <row r="286" spans="1:9" x14ac:dyDescent="0.2">
      <c r="A286" s="219">
        <v>177</v>
      </c>
      <c r="B286" s="220">
        <v>1127</v>
      </c>
      <c r="C286" s="221" t="s">
        <v>253</v>
      </c>
      <c r="D286" s="222">
        <v>2</v>
      </c>
      <c r="E286" s="210"/>
      <c r="F286" s="210"/>
      <c r="G286" s="210"/>
      <c r="H286" s="210"/>
      <c r="I286" s="210"/>
    </row>
    <row r="287" spans="1:9" x14ac:dyDescent="0.2">
      <c r="A287" s="219">
        <v>178</v>
      </c>
      <c r="B287" s="220">
        <v>1128</v>
      </c>
      <c r="C287" s="221" t="s">
        <v>263</v>
      </c>
      <c r="D287" s="222">
        <v>1</v>
      </c>
      <c r="E287" s="210"/>
      <c r="F287" s="210"/>
      <c r="G287" s="210"/>
      <c r="H287" s="210"/>
      <c r="I287" s="210"/>
    </row>
    <row r="288" spans="1:9" x14ac:dyDescent="0.2">
      <c r="A288" s="219">
        <v>178</v>
      </c>
      <c r="B288" s="220">
        <v>1129</v>
      </c>
      <c r="C288" s="221" t="s">
        <v>263</v>
      </c>
      <c r="D288" s="222">
        <v>2</v>
      </c>
      <c r="E288" s="210"/>
      <c r="F288" s="210"/>
      <c r="G288" s="210"/>
      <c r="H288" s="210"/>
      <c r="I288" s="210"/>
    </row>
    <row r="289" spans="1:9" x14ac:dyDescent="0.2">
      <c r="A289" s="219">
        <v>179</v>
      </c>
      <c r="B289" s="220">
        <v>1139</v>
      </c>
      <c r="C289" s="221" t="s">
        <v>253</v>
      </c>
      <c r="D289" s="222">
        <v>1</v>
      </c>
      <c r="E289" s="210"/>
      <c r="F289" s="210"/>
      <c r="G289" s="210"/>
      <c r="H289" s="210"/>
      <c r="I289" s="210"/>
    </row>
    <row r="290" spans="1:9" x14ac:dyDescent="0.2">
      <c r="A290" s="219">
        <v>179</v>
      </c>
      <c r="B290" s="220">
        <v>1140</v>
      </c>
      <c r="C290" s="221" t="s">
        <v>253</v>
      </c>
      <c r="D290" s="222">
        <v>2</v>
      </c>
      <c r="E290" s="210"/>
      <c r="F290" s="210"/>
      <c r="G290" s="210"/>
      <c r="H290" s="210"/>
      <c r="I290" s="210"/>
    </row>
    <row r="291" spans="1:9" x14ac:dyDescent="0.2">
      <c r="A291" s="219">
        <v>180</v>
      </c>
      <c r="B291" s="220">
        <v>1141</v>
      </c>
      <c r="C291" s="221" t="s">
        <v>253</v>
      </c>
      <c r="D291" s="222">
        <v>1</v>
      </c>
      <c r="E291" s="210"/>
      <c r="F291" s="210"/>
      <c r="G291" s="210"/>
      <c r="H291" s="210"/>
      <c r="I291" s="210"/>
    </row>
    <row r="292" spans="1:9" x14ac:dyDescent="0.2">
      <c r="A292" s="219">
        <v>180</v>
      </c>
      <c r="B292" s="220">
        <v>1142</v>
      </c>
      <c r="C292" s="221" t="s">
        <v>253</v>
      </c>
      <c r="D292" s="222">
        <v>2</v>
      </c>
      <c r="E292" s="210"/>
      <c r="F292" s="210"/>
      <c r="G292" s="210"/>
      <c r="H292" s="210"/>
      <c r="I292" s="210"/>
    </row>
    <row r="293" spans="1:9" x14ac:dyDescent="0.2">
      <c r="A293" s="219">
        <v>181</v>
      </c>
      <c r="B293" s="220">
        <v>1143</v>
      </c>
      <c r="C293" s="221" t="s">
        <v>253</v>
      </c>
      <c r="D293" s="222">
        <v>1</v>
      </c>
      <c r="E293" s="210"/>
      <c r="F293" s="210"/>
      <c r="G293" s="210"/>
      <c r="H293" s="210"/>
      <c r="I293" s="210"/>
    </row>
    <row r="294" spans="1:9" x14ac:dyDescent="0.2">
      <c r="A294" s="219">
        <v>181</v>
      </c>
      <c r="B294" s="220">
        <v>1144</v>
      </c>
      <c r="C294" s="221" t="s">
        <v>253</v>
      </c>
      <c r="D294" s="222">
        <v>2</v>
      </c>
      <c r="E294" s="210"/>
      <c r="F294" s="210"/>
      <c r="G294" s="210"/>
      <c r="H294" s="210"/>
      <c r="I294" s="210"/>
    </row>
    <row r="295" spans="1:9" x14ac:dyDescent="0.2">
      <c r="A295" s="219">
        <v>182</v>
      </c>
      <c r="B295" s="220">
        <v>1145</v>
      </c>
      <c r="C295" s="221" t="s">
        <v>253</v>
      </c>
      <c r="D295" s="222">
        <v>1</v>
      </c>
      <c r="E295" s="210"/>
      <c r="F295" s="210"/>
      <c r="G295" s="210"/>
      <c r="H295" s="210"/>
      <c r="I295" s="210"/>
    </row>
    <row r="296" spans="1:9" x14ac:dyDescent="0.2">
      <c r="A296" s="219">
        <v>182</v>
      </c>
      <c r="B296" s="220">
        <v>1146</v>
      </c>
      <c r="C296" s="221" t="s">
        <v>253</v>
      </c>
      <c r="D296" s="222">
        <v>2</v>
      </c>
      <c r="E296" s="210"/>
      <c r="F296" s="210"/>
      <c r="G296" s="210"/>
      <c r="H296" s="210"/>
      <c r="I296" s="210"/>
    </row>
    <row r="297" spans="1:9" x14ac:dyDescent="0.2">
      <c r="A297" s="219">
        <v>183</v>
      </c>
      <c r="B297" s="220">
        <v>1147</v>
      </c>
      <c r="C297" s="221" t="s">
        <v>253</v>
      </c>
      <c r="D297" s="222">
        <v>1</v>
      </c>
      <c r="E297" s="210"/>
      <c r="F297" s="210"/>
      <c r="G297" s="210"/>
      <c r="H297" s="210"/>
      <c r="I297" s="210"/>
    </row>
    <row r="298" spans="1:9" x14ac:dyDescent="0.2">
      <c r="A298" s="219">
        <v>183</v>
      </c>
      <c r="B298" s="220">
        <v>1148</v>
      </c>
      <c r="C298" s="221" t="s">
        <v>253</v>
      </c>
      <c r="D298" s="222">
        <v>2</v>
      </c>
      <c r="E298" s="210"/>
      <c r="F298" s="210"/>
      <c r="G298" s="210"/>
      <c r="H298" s="210"/>
      <c r="I298" s="210"/>
    </row>
    <row r="299" spans="1:9" x14ac:dyDescent="0.2">
      <c r="A299" s="219">
        <v>184</v>
      </c>
      <c r="B299" s="220">
        <v>1149</v>
      </c>
      <c r="C299" s="221" t="s">
        <v>253</v>
      </c>
      <c r="D299" s="222">
        <v>1</v>
      </c>
      <c r="E299" s="210"/>
      <c r="F299" s="210"/>
      <c r="G299" s="210"/>
      <c r="H299" s="210"/>
      <c r="I299" s="210"/>
    </row>
    <row r="300" spans="1:9" x14ac:dyDescent="0.2">
      <c r="A300" s="219">
        <v>184</v>
      </c>
      <c r="B300" s="220">
        <v>1150</v>
      </c>
      <c r="C300" s="221" t="s">
        <v>253</v>
      </c>
      <c r="D300" s="222">
        <v>2</v>
      </c>
      <c r="E300" s="210"/>
      <c r="F300" s="210"/>
      <c r="G300" s="210"/>
      <c r="H300" s="210"/>
      <c r="I300" s="210"/>
    </row>
    <row r="301" spans="1:9" x14ac:dyDescent="0.2">
      <c r="A301" s="219">
        <v>185</v>
      </c>
      <c r="B301" s="220">
        <v>1151</v>
      </c>
      <c r="C301" s="221" t="s">
        <v>253</v>
      </c>
      <c r="D301" s="222">
        <v>1</v>
      </c>
      <c r="E301" s="210"/>
      <c r="F301" s="210"/>
      <c r="G301" s="210"/>
      <c r="H301" s="210"/>
      <c r="I301" s="210"/>
    </row>
    <row r="302" spans="1:9" x14ac:dyDescent="0.2">
      <c r="A302" s="219">
        <v>185</v>
      </c>
      <c r="B302" s="220">
        <v>1152</v>
      </c>
      <c r="C302" s="221" t="s">
        <v>253</v>
      </c>
      <c r="D302" s="222">
        <v>2</v>
      </c>
      <c r="E302" s="210"/>
      <c r="F302" s="210"/>
      <c r="G302" s="210"/>
      <c r="H302" s="210"/>
      <c r="I302" s="210"/>
    </row>
    <row r="303" spans="1:9" x14ac:dyDescent="0.2">
      <c r="A303" s="219">
        <v>186</v>
      </c>
      <c r="B303" s="220">
        <v>1153</v>
      </c>
      <c r="C303" s="221" t="s">
        <v>253</v>
      </c>
      <c r="D303" s="222">
        <v>1</v>
      </c>
      <c r="E303" s="210"/>
      <c r="F303" s="210"/>
      <c r="G303" s="210"/>
      <c r="H303" s="210"/>
      <c r="I303" s="210"/>
    </row>
    <row r="304" spans="1:9" x14ac:dyDescent="0.2">
      <c r="A304" s="219">
        <v>186</v>
      </c>
      <c r="B304" s="220">
        <v>1154</v>
      </c>
      <c r="C304" s="221" t="s">
        <v>253</v>
      </c>
      <c r="D304" s="222">
        <v>2</v>
      </c>
      <c r="E304" s="210"/>
      <c r="F304" s="210"/>
      <c r="G304" s="210"/>
      <c r="H304" s="210"/>
      <c r="I304" s="210"/>
    </row>
    <row r="305" spans="1:9" x14ac:dyDescent="0.2">
      <c r="A305" s="219">
        <v>187</v>
      </c>
      <c r="B305" s="220">
        <v>1324</v>
      </c>
      <c r="C305" s="221" t="s">
        <v>253</v>
      </c>
      <c r="D305" s="222">
        <v>2</v>
      </c>
      <c r="E305" s="210"/>
      <c r="F305" s="210"/>
      <c r="G305" s="210"/>
      <c r="H305" s="210"/>
      <c r="I305" s="210"/>
    </row>
    <row r="306" spans="1:9" x14ac:dyDescent="0.2">
      <c r="A306" s="219">
        <v>187</v>
      </c>
      <c r="B306" s="220">
        <v>1325</v>
      </c>
      <c r="C306" s="221" t="s">
        <v>253</v>
      </c>
      <c r="D306" s="222">
        <v>1</v>
      </c>
      <c r="E306" s="210"/>
      <c r="F306" s="210"/>
      <c r="G306" s="210"/>
      <c r="H306" s="210"/>
      <c r="I306" s="210"/>
    </row>
    <row r="307" spans="1:9" x14ac:dyDescent="0.2">
      <c r="A307" s="219">
        <v>188</v>
      </c>
      <c r="B307" s="220">
        <v>1191</v>
      </c>
      <c r="C307" s="221" t="s">
        <v>253</v>
      </c>
      <c r="D307" s="222">
        <v>2</v>
      </c>
      <c r="E307" s="210"/>
      <c r="F307" s="210"/>
      <c r="G307" s="210"/>
      <c r="H307" s="210"/>
      <c r="I307" s="210"/>
    </row>
    <row r="308" spans="1:9" x14ac:dyDescent="0.2">
      <c r="A308" s="219">
        <v>188</v>
      </c>
      <c r="B308" s="220">
        <v>1192</v>
      </c>
      <c r="C308" s="221" t="s">
        <v>253</v>
      </c>
      <c r="D308" s="222">
        <v>1</v>
      </c>
      <c r="E308" s="210"/>
      <c r="F308" s="210"/>
      <c r="G308" s="210"/>
      <c r="H308" s="210"/>
      <c r="I308" s="210"/>
    </row>
    <row r="309" spans="1:9" x14ac:dyDescent="0.2">
      <c r="A309" s="219">
        <v>189</v>
      </c>
      <c r="B309" s="220">
        <v>1233</v>
      </c>
      <c r="C309" s="221" t="s">
        <v>253</v>
      </c>
      <c r="D309" s="222" t="s">
        <v>453</v>
      </c>
      <c r="E309" s="210"/>
      <c r="F309" s="210"/>
      <c r="G309" s="210"/>
      <c r="H309" s="210"/>
      <c r="I309" s="210"/>
    </row>
    <row r="310" spans="1:9" x14ac:dyDescent="0.2">
      <c r="A310" s="219">
        <v>189</v>
      </c>
      <c r="B310" s="220">
        <v>1234</v>
      </c>
      <c r="C310" s="221" t="s">
        <v>253</v>
      </c>
      <c r="D310" s="222" t="s">
        <v>453</v>
      </c>
      <c r="E310" s="210"/>
      <c r="F310" s="210"/>
      <c r="G310" s="210"/>
      <c r="H310" s="210"/>
      <c r="I310" s="210"/>
    </row>
    <row r="311" spans="1:9" x14ac:dyDescent="0.2">
      <c r="A311" s="219">
        <v>190</v>
      </c>
      <c r="B311" s="220">
        <v>1238</v>
      </c>
      <c r="C311" s="221" t="s">
        <v>253</v>
      </c>
      <c r="D311" s="222" t="s">
        <v>453</v>
      </c>
      <c r="E311" s="210"/>
      <c r="F311" s="210"/>
      <c r="G311" s="210"/>
      <c r="H311" s="210"/>
      <c r="I311" s="210"/>
    </row>
    <row r="312" spans="1:9" x14ac:dyDescent="0.2">
      <c r="A312" s="219">
        <v>190</v>
      </c>
      <c r="B312" s="220">
        <v>1239</v>
      </c>
      <c r="C312" s="221" t="s">
        <v>253</v>
      </c>
      <c r="D312" s="222" t="s">
        <v>453</v>
      </c>
      <c r="E312" s="210"/>
      <c r="F312" s="210"/>
      <c r="G312" s="210"/>
      <c r="H312" s="210"/>
      <c r="I312" s="210"/>
    </row>
    <row r="313" spans="1:9" x14ac:dyDescent="0.2">
      <c r="A313" s="219">
        <v>191</v>
      </c>
      <c r="B313" s="220">
        <v>1240</v>
      </c>
      <c r="C313" s="221" t="s">
        <v>253</v>
      </c>
      <c r="D313" s="222" t="s">
        <v>453</v>
      </c>
      <c r="E313" s="210"/>
      <c r="F313" s="210"/>
      <c r="G313" s="210"/>
      <c r="H313" s="210"/>
      <c r="I313" s="210"/>
    </row>
    <row r="314" spans="1:9" x14ac:dyDescent="0.2">
      <c r="A314" s="219">
        <v>191</v>
      </c>
      <c r="B314" s="220">
        <v>1241</v>
      </c>
      <c r="C314" s="221" t="s">
        <v>253</v>
      </c>
      <c r="D314" s="222" t="s">
        <v>453</v>
      </c>
      <c r="E314" s="210"/>
      <c r="F314" s="210"/>
      <c r="G314" s="210"/>
      <c r="H314" s="210"/>
      <c r="I314" s="210"/>
    </row>
    <row r="315" spans="1:9" x14ac:dyDescent="0.2">
      <c r="A315" s="219">
        <v>192</v>
      </c>
      <c r="B315" s="220">
        <v>1242</v>
      </c>
      <c r="C315" s="221" t="s">
        <v>253</v>
      </c>
      <c r="D315" s="222" t="s">
        <v>453</v>
      </c>
      <c r="E315" s="210"/>
      <c r="F315" s="210"/>
      <c r="G315" s="210"/>
      <c r="H315" s="210"/>
      <c r="I315" s="210"/>
    </row>
    <row r="316" spans="1:9" x14ac:dyDescent="0.2">
      <c r="A316" s="219">
        <v>192</v>
      </c>
      <c r="B316" s="220">
        <v>1243</v>
      </c>
      <c r="C316" s="221" t="s">
        <v>253</v>
      </c>
      <c r="D316" s="222" t="s">
        <v>453</v>
      </c>
      <c r="E316" s="210"/>
      <c r="F316" s="210"/>
      <c r="G316" s="210"/>
      <c r="H316" s="210"/>
      <c r="I316" s="210"/>
    </row>
    <row r="317" spans="1:9" x14ac:dyDescent="0.2">
      <c r="A317" s="219">
        <v>193</v>
      </c>
      <c r="B317" s="220">
        <v>1244</v>
      </c>
      <c r="C317" s="221" t="s">
        <v>253</v>
      </c>
      <c r="D317" s="222" t="s">
        <v>453</v>
      </c>
      <c r="E317" s="210"/>
      <c r="F317" s="210"/>
      <c r="G317" s="210"/>
      <c r="H317" s="210"/>
      <c r="I317" s="210"/>
    </row>
    <row r="318" spans="1:9" x14ac:dyDescent="0.2">
      <c r="A318" s="219">
        <v>193</v>
      </c>
      <c r="B318" s="220">
        <v>1245</v>
      </c>
      <c r="C318" s="221" t="s">
        <v>253</v>
      </c>
      <c r="D318" s="222" t="s">
        <v>453</v>
      </c>
      <c r="E318" s="210"/>
      <c r="F318" s="210"/>
      <c r="G318" s="210"/>
      <c r="H318" s="210"/>
      <c r="I318" s="210"/>
    </row>
    <row r="319" spans="1:9" x14ac:dyDescent="0.2">
      <c r="A319" s="219">
        <v>194</v>
      </c>
      <c r="B319" s="220">
        <v>1246</v>
      </c>
      <c r="C319" s="221" t="s">
        <v>253</v>
      </c>
      <c r="D319" s="222" t="s">
        <v>453</v>
      </c>
      <c r="E319" s="210"/>
      <c r="F319" s="210"/>
      <c r="G319" s="210"/>
      <c r="H319" s="210"/>
      <c r="I319" s="210"/>
    </row>
    <row r="320" spans="1:9" x14ac:dyDescent="0.2">
      <c r="A320" s="219">
        <v>194</v>
      </c>
      <c r="B320" s="220">
        <v>1247</v>
      </c>
      <c r="C320" s="221" t="s">
        <v>253</v>
      </c>
      <c r="D320" s="222" t="s">
        <v>453</v>
      </c>
      <c r="E320" s="210"/>
      <c r="F320" s="210"/>
      <c r="G320" s="210"/>
      <c r="H320" s="210"/>
      <c r="I320" s="210"/>
    </row>
    <row r="321" spans="1:9" x14ac:dyDescent="0.2">
      <c r="A321" s="219">
        <v>195</v>
      </c>
      <c r="B321" s="220">
        <v>1248</v>
      </c>
      <c r="C321" s="221" t="s">
        <v>253</v>
      </c>
      <c r="D321" s="222" t="s">
        <v>453</v>
      </c>
      <c r="E321" s="210"/>
      <c r="F321" s="210"/>
      <c r="G321" s="210"/>
      <c r="H321" s="210"/>
      <c r="I321" s="210"/>
    </row>
    <row r="322" spans="1:9" x14ac:dyDescent="0.2">
      <c r="A322" s="219">
        <v>195</v>
      </c>
      <c r="B322" s="220">
        <v>1249</v>
      </c>
      <c r="C322" s="221" t="s">
        <v>253</v>
      </c>
      <c r="D322" s="222" t="s">
        <v>453</v>
      </c>
      <c r="E322" s="210"/>
      <c r="F322" s="210"/>
      <c r="G322" s="210"/>
      <c r="H322" s="210"/>
      <c r="I322" s="210"/>
    </row>
    <row r="323" spans="1:9" x14ac:dyDescent="0.2">
      <c r="A323" s="219">
        <v>196</v>
      </c>
      <c r="B323" s="220">
        <v>1250</v>
      </c>
      <c r="C323" s="221" t="s">
        <v>253</v>
      </c>
      <c r="D323" s="222" t="s">
        <v>453</v>
      </c>
      <c r="E323" s="210"/>
      <c r="F323" s="210"/>
      <c r="G323" s="210"/>
      <c r="H323" s="210"/>
      <c r="I323" s="210"/>
    </row>
    <row r="324" spans="1:9" x14ac:dyDescent="0.2">
      <c r="A324" s="219">
        <v>196</v>
      </c>
      <c r="B324" s="220">
        <v>1251</v>
      </c>
      <c r="C324" s="221" t="s">
        <v>253</v>
      </c>
      <c r="D324" s="222" t="s">
        <v>453</v>
      </c>
      <c r="E324" s="210"/>
      <c r="F324" s="210"/>
      <c r="G324" s="210"/>
      <c r="H324" s="210"/>
      <c r="I324" s="210"/>
    </row>
    <row r="325" spans="1:9" x14ac:dyDescent="0.2">
      <c r="A325" s="219">
        <v>197</v>
      </c>
      <c r="B325" s="220">
        <v>1252</v>
      </c>
      <c r="C325" s="221" t="s">
        <v>253</v>
      </c>
      <c r="D325" s="222" t="s">
        <v>453</v>
      </c>
      <c r="E325" s="210"/>
      <c r="F325" s="210"/>
      <c r="G325" s="210"/>
      <c r="H325" s="210"/>
      <c r="I325" s="210"/>
    </row>
    <row r="326" spans="1:9" x14ac:dyDescent="0.2">
      <c r="A326" s="219">
        <v>197</v>
      </c>
      <c r="B326" s="220">
        <v>1253</v>
      </c>
      <c r="C326" s="221" t="s">
        <v>253</v>
      </c>
      <c r="D326" s="222" t="s">
        <v>453</v>
      </c>
      <c r="E326" s="210"/>
      <c r="F326" s="210"/>
      <c r="G326" s="210"/>
      <c r="H326" s="210"/>
      <c r="I326" s="210"/>
    </row>
    <row r="327" spans="1:9" x14ac:dyDescent="0.2">
      <c r="A327" s="219">
        <v>198</v>
      </c>
      <c r="B327" s="220">
        <v>1254</v>
      </c>
      <c r="C327" s="221" t="s">
        <v>253</v>
      </c>
      <c r="D327" s="222" t="s">
        <v>453</v>
      </c>
      <c r="E327" s="210"/>
      <c r="F327" s="210"/>
      <c r="G327" s="210"/>
      <c r="H327" s="210"/>
      <c r="I327" s="210"/>
    </row>
    <row r="328" spans="1:9" x14ac:dyDescent="0.2">
      <c r="A328" s="219">
        <v>198</v>
      </c>
      <c r="B328" s="220">
        <v>1255</v>
      </c>
      <c r="C328" s="221" t="s">
        <v>253</v>
      </c>
      <c r="D328" s="222" t="s">
        <v>453</v>
      </c>
      <c r="E328" s="210"/>
      <c r="F328" s="210"/>
      <c r="G328" s="210"/>
      <c r="H328" s="210"/>
      <c r="I328" s="210"/>
    </row>
    <row r="329" spans="1:9" x14ac:dyDescent="0.2">
      <c r="A329" s="219">
        <v>199</v>
      </c>
      <c r="B329" s="220">
        <v>1256</v>
      </c>
      <c r="C329" s="221" t="s">
        <v>253</v>
      </c>
      <c r="D329" s="222" t="s">
        <v>453</v>
      </c>
      <c r="E329" s="210"/>
      <c r="F329" s="210"/>
      <c r="G329" s="210"/>
      <c r="H329" s="210"/>
      <c r="I329" s="210"/>
    </row>
    <row r="330" spans="1:9" x14ac:dyDescent="0.2">
      <c r="A330" s="219">
        <v>199</v>
      </c>
      <c r="B330" s="220">
        <v>1257</v>
      </c>
      <c r="C330" s="221" t="s">
        <v>253</v>
      </c>
      <c r="D330" s="222" t="s">
        <v>453</v>
      </c>
      <c r="E330" s="210"/>
      <c r="F330" s="210"/>
      <c r="G330" s="210"/>
      <c r="H330" s="210"/>
      <c r="I330" s="210"/>
    </row>
    <row r="331" spans="1:9" x14ac:dyDescent="0.2">
      <c r="A331" s="219">
        <v>201</v>
      </c>
      <c r="B331" s="220">
        <v>1265</v>
      </c>
      <c r="C331" s="221" t="s">
        <v>253</v>
      </c>
      <c r="D331" s="222" t="s">
        <v>453</v>
      </c>
      <c r="E331" s="210"/>
      <c r="F331" s="210"/>
      <c r="G331" s="210"/>
      <c r="H331" s="210"/>
      <c r="I331" s="210"/>
    </row>
    <row r="332" spans="1:9" x14ac:dyDescent="0.2">
      <c r="A332" s="219">
        <v>201</v>
      </c>
      <c r="B332" s="220">
        <v>1266</v>
      </c>
      <c r="C332" s="221" t="s">
        <v>253</v>
      </c>
      <c r="D332" s="222" t="s">
        <v>453</v>
      </c>
      <c r="E332" s="210"/>
      <c r="F332" s="210"/>
      <c r="G332" s="210"/>
      <c r="H332" s="210"/>
      <c r="I332" s="210"/>
    </row>
    <row r="333" spans="1:9" x14ac:dyDescent="0.2">
      <c r="A333" s="219">
        <v>202</v>
      </c>
      <c r="B333" s="220">
        <v>1267</v>
      </c>
      <c r="C333" s="221" t="s">
        <v>253</v>
      </c>
      <c r="D333" s="222" t="s">
        <v>453</v>
      </c>
      <c r="E333" s="210"/>
      <c r="F333" s="210"/>
      <c r="G333" s="210"/>
      <c r="H333" s="210"/>
      <c r="I333" s="210"/>
    </row>
    <row r="334" spans="1:9" x14ac:dyDescent="0.2">
      <c r="A334" s="219">
        <v>202</v>
      </c>
      <c r="B334" s="220">
        <v>1268</v>
      </c>
      <c r="C334" s="221" t="s">
        <v>253</v>
      </c>
      <c r="D334" s="222" t="s">
        <v>453</v>
      </c>
      <c r="E334" s="210"/>
      <c r="F334" s="210"/>
      <c r="G334" s="210"/>
      <c r="H334" s="210"/>
      <c r="I334" s="210"/>
    </row>
    <row r="335" spans="1:9" x14ac:dyDescent="0.2">
      <c r="A335" s="219">
        <v>203</v>
      </c>
      <c r="B335" s="220">
        <v>1269</v>
      </c>
      <c r="C335" s="221" t="s">
        <v>253</v>
      </c>
      <c r="D335" s="222" t="s">
        <v>453</v>
      </c>
      <c r="E335" s="210"/>
      <c r="F335" s="210"/>
      <c r="G335" s="210"/>
      <c r="H335" s="210"/>
      <c r="I335" s="210"/>
    </row>
    <row r="336" spans="1:9" x14ac:dyDescent="0.2">
      <c r="A336" s="219">
        <v>203</v>
      </c>
      <c r="B336" s="220">
        <v>1270</v>
      </c>
      <c r="C336" s="221" t="s">
        <v>253</v>
      </c>
      <c r="D336" s="222" t="s">
        <v>453</v>
      </c>
      <c r="E336" s="210"/>
      <c r="F336" s="210"/>
      <c r="G336" s="210"/>
      <c r="H336" s="210"/>
      <c r="I336" s="210"/>
    </row>
    <row r="337" spans="1:9" x14ac:dyDescent="0.2">
      <c r="A337" s="219">
        <v>204</v>
      </c>
      <c r="B337" s="220">
        <v>1271</v>
      </c>
      <c r="C337" s="221" t="s">
        <v>253</v>
      </c>
      <c r="D337" s="222" t="s">
        <v>453</v>
      </c>
      <c r="E337" s="210"/>
      <c r="F337" s="210"/>
      <c r="G337" s="210"/>
      <c r="H337" s="210"/>
      <c r="I337" s="210"/>
    </row>
    <row r="338" spans="1:9" x14ac:dyDescent="0.2">
      <c r="A338" s="219">
        <v>204</v>
      </c>
      <c r="B338" s="220">
        <v>1272</v>
      </c>
      <c r="C338" s="221" t="s">
        <v>253</v>
      </c>
      <c r="D338" s="222" t="s">
        <v>453</v>
      </c>
      <c r="E338" s="210"/>
      <c r="F338" s="210"/>
      <c r="G338" s="210"/>
      <c r="H338" s="210"/>
      <c r="I338" s="210"/>
    </row>
    <row r="339" spans="1:9" x14ac:dyDescent="0.2">
      <c r="A339" s="219">
        <v>205</v>
      </c>
      <c r="B339" s="220">
        <v>1273</v>
      </c>
      <c r="C339" s="221" t="s">
        <v>253</v>
      </c>
      <c r="D339" s="222" t="s">
        <v>453</v>
      </c>
      <c r="E339" s="210"/>
      <c r="F339" s="210"/>
      <c r="G339" s="210"/>
      <c r="H339" s="210"/>
      <c r="I339" s="210"/>
    </row>
    <row r="340" spans="1:9" x14ac:dyDescent="0.2">
      <c r="A340" s="219">
        <v>205</v>
      </c>
      <c r="B340" s="220">
        <v>1274</v>
      </c>
      <c r="C340" s="221" t="s">
        <v>253</v>
      </c>
      <c r="D340" s="222" t="s">
        <v>453</v>
      </c>
      <c r="E340" s="210"/>
      <c r="F340" s="210"/>
      <c r="G340" s="210"/>
      <c r="H340" s="210"/>
      <c r="I340" s="210"/>
    </row>
    <row r="341" spans="1:9" x14ac:dyDescent="0.2">
      <c r="A341" s="219">
        <v>206</v>
      </c>
      <c r="B341" s="220">
        <v>1275</v>
      </c>
      <c r="C341" s="221" t="s">
        <v>253</v>
      </c>
      <c r="D341" s="222" t="s">
        <v>453</v>
      </c>
      <c r="E341" s="210"/>
      <c r="F341" s="210"/>
      <c r="G341" s="210"/>
      <c r="H341" s="210"/>
      <c r="I341" s="210"/>
    </row>
    <row r="342" spans="1:9" x14ac:dyDescent="0.2">
      <c r="A342" s="219">
        <v>206</v>
      </c>
      <c r="B342" s="220">
        <v>1276</v>
      </c>
      <c r="C342" s="221" t="s">
        <v>253</v>
      </c>
      <c r="D342" s="222" t="s">
        <v>453</v>
      </c>
      <c r="E342" s="210"/>
      <c r="F342" s="210"/>
      <c r="G342" s="210"/>
      <c r="H342" s="210"/>
      <c r="I342" s="210"/>
    </row>
    <row r="343" spans="1:9" x14ac:dyDescent="0.2">
      <c r="A343" s="219">
        <v>207</v>
      </c>
      <c r="B343" s="220">
        <v>1277</v>
      </c>
      <c r="C343" s="221" t="s">
        <v>253</v>
      </c>
      <c r="D343" s="222" t="s">
        <v>453</v>
      </c>
      <c r="E343" s="210"/>
      <c r="F343" s="210"/>
      <c r="G343" s="210"/>
      <c r="H343" s="210"/>
      <c r="I343" s="210"/>
    </row>
    <row r="344" spans="1:9" x14ac:dyDescent="0.2">
      <c r="A344" s="219">
        <v>207</v>
      </c>
      <c r="B344" s="220">
        <v>1278</v>
      </c>
      <c r="C344" s="221" t="s">
        <v>253</v>
      </c>
      <c r="D344" s="222" t="s">
        <v>453</v>
      </c>
      <c r="E344" s="210"/>
      <c r="F344" s="210"/>
      <c r="G344" s="210"/>
      <c r="H344" s="210"/>
      <c r="I344" s="210"/>
    </row>
    <row r="345" spans="1:9" x14ac:dyDescent="0.2">
      <c r="A345" s="219">
        <v>208</v>
      </c>
      <c r="B345" s="220">
        <v>1279</v>
      </c>
      <c r="C345" s="221" t="s">
        <v>253</v>
      </c>
      <c r="D345" s="222" t="s">
        <v>453</v>
      </c>
      <c r="E345" s="210"/>
      <c r="F345" s="210"/>
      <c r="G345" s="210"/>
      <c r="H345" s="210"/>
      <c r="I345" s="210"/>
    </row>
    <row r="346" spans="1:9" x14ac:dyDescent="0.2">
      <c r="A346" s="219">
        <v>208</v>
      </c>
      <c r="B346" s="220">
        <v>1280</v>
      </c>
      <c r="C346" s="221" t="s">
        <v>253</v>
      </c>
      <c r="D346" s="222" t="s">
        <v>453</v>
      </c>
      <c r="E346" s="210"/>
      <c r="F346" s="210"/>
      <c r="G346" s="210"/>
      <c r="H346" s="210"/>
      <c r="I346" s="210"/>
    </row>
    <row r="347" spans="1:9" x14ac:dyDescent="0.2">
      <c r="A347" s="219">
        <v>209</v>
      </c>
      <c r="B347" s="220">
        <v>1286</v>
      </c>
      <c r="C347" s="221" t="s">
        <v>253</v>
      </c>
      <c r="D347" s="222">
        <v>2</v>
      </c>
      <c r="E347" s="210"/>
      <c r="F347" s="210"/>
      <c r="G347" s="210"/>
      <c r="H347" s="210"/>
      <c r="I347" s="210"/>
    </row>
    <row r="348" spans="1:9" x14ac:dyDescent="0.2">
      <c r="A348" s="219">
        <v>209</v>
      </c>
      <c r="B348" s="220">
        <v>1287</v>
      </c>
      <c r="C348" s="221" t="s">
        <v>253</v>
      </c>
      <c r="D348" s="222">
        <v>1</v>
      </c>
      <c r="E348" s="210"/>
      <c r="F348" s="210"/>
      <c r="G348" s="210"/>
      <c r="H348" s="210"/>
      <c r="I348" s="210"/>
    </row>
    <row r="349" spans="1:9" x14ac:dyDescent="0.2">
      <c r="A349" s="219">
        <v>210</v>
      </c>
      <c r="B349" s="220">
        <v>1293</v>
      </c>
      <c r="C349" s="221" t="s">
        <v>253</v>
      </c>
      <c r="D349" s="222">
        <v>2</v>
      </c>
      <c r="E349" s="210"/>
      <c r="F349" s="210"/>
      <c r="G349" s="210"/>
      <c r="H349" s="210"/>
      <c r="I349" s="210"/>
    </row>
    <row r="350" spans="1:9" x14ac:dyDescent="0.2">
      <c r="A350" s="219">
        <v>210</v>
      </c>
      <c r="B350" s="220">
        <v>1294</v>
      </c>
      <c r="C350" s="221" t="s">
        <v>253</v>
      </c>
      <c r="D350" s="222">
        <v>1</v>
      </c>
      <c r="E350" s="210"/>
      <c r="F350" s="210"/>
      <c r="G350" s="210"/>
      <c r="H350" s="210"/>
      <c r="I350" s="210"/>
    </row>
    <row r="351" spans="1:9" x14ac:dyDescent="0.2">
      <c r="A351" s="219">
        <v>211</v>
      </c>
      <c r="B351" s="220">
        <v>1295</v>
      </c>
      <c r="C351" s="221" t="s">
        <v>253</v>
      </c>
      <c r="D351" s="222">
        <v>2</v>
      </c>
      <c r="E351" s="210"/>
      <c r="F351" s="210"/>
      <c r="G351" s="210"/>
      <c r="H351" s="210"/>
      <c r="I351" s="210"/>
    </row>
    <row r="352" spans="1:9" x14ac:dyDescent="0.2">
      <c r="A352" s="219">
        <v>211</v>
      </c>
      <c r="B352" s="220">
        <v>1296</v>
      </c>
      <c r="C352" s="221" t="s">
        <v>253</v>
      </c>
      <c r="D352" s="222">
        <v>1</v>
      </c>
      <c r="E352" s="210"/>
      <c r="F352" s="210"/>
      <c r="G352" s="210"/>
      <c r="H352" s="210"/>
      <c r="I352" s="210"/>
    </row>
    <row r="353" spans="1:9" x14ac:dyDescent="0.2">
      <c r="A353" s="219">
        <v>212</v>
      </c>
      <c r="B353" s="220">
        <v>1297</v>
      </c>
      <c r="C353" s="221" t="s">
        <v>253</v>
      </c>
      <c r="D353" s="222">
        <v>2</v>
      </c>
      <c r="E353" s="210"/>
      <c r="F353" s="210"/>
      <c r="G353" s="210"/>
      <c r="H353" s="210"/>
      <c r="I353" s="210"/>
    </row>
    <row r="354" spans="1:9" x14ac:dyDescent="0.2">
      <c r="A354" s="219">
        <v>212</v>
      </c>
      <c r="B354" s="220">
        <v>1298</v>
      </c>
      <c r="C354" s="221" t="s">
        <v>253</v>
      </c>
      <c r="D354" s="222">
        <v>1</v>
      </c>
      <c r="E354" s="210"/>
      <c r="F354" s="210"/>
      <c r="G354" s="210"/>
      <c r="H354" s="210"/>
      <c r="I354" s="210"/>
    </row>
    <row r="355" spans="1:9" x14ac:dyDescent="0.2">
      <c r="A355" s="219">
        <v>213</v>
      </c>
      <c r="B355" s="220">
        <v>1299</v>
      </c>
      <c r="C355" s="221" t="s">
        <v>253</v>
      </c>
      <c r="D355" s="222">
        <v>2</v>
      </c>
      <c r="E355" s="210"/>
      <c r="F355" s="210"/>
      <c r="G355" s="210"/>
      <c r="H355" s="210"/>
      <c r="I355" s="210"/>
    </row>
    <row r="356" spans="1:9" x14ac:dyDescent="0.2">
      <c r="A356" s="219">
        <v>213</v>
      </c>
      <c r="B356" s="220">
        <v>1300</v>
      </c>
      <c r="C356" s="221" t="s">
        <v>253</v>
      </c>
      <c r="D356" s="222">
        <v>1</v>
      </c>
      <c r="E356" s="210"/>
      <c r="F356" s="210"/>
      <c r="G356" s="210"/>
      <c r="H356" s="210"/>
      <c r="I356" s="210"/>
    </row>
    <row r="357" spans="1:9" x14ac:dyDescent="0.2">
      <c r="A357" s="219">
        <v>214</v>
      </c>
      <c r="B357" s="220">
        <v>1326</v>
      </c>
      <c r="C357" s="221" t="s">
        <v>253</v>
      </c>
      <c r="D357" s="222">
        <v>2</v>
      </c>
      <c r="E357" s="210"/>
      <c r="F357" s="210"/>
      <c r="G357" s="210"/>
      <c r="H357" s="210"/>
      <c r="I357" s="210"/>
    </row>
    <row r="358" spans="1:9" x14ac:dyDescent="0.2">
      <c r="A358" s="219">
        <v>214</v>
      </c>
      <c r="B358" s="220">
        <v>1327</v>
      </c>
      <c r="C358" s="221" t="s">
        <v>253</v>
      </c>
      <c r="D358" s="222">
        <v>1</v>
      </c>
      <c r="E358" s="210"/>
      <c r="F358" s="210"/>
      <c r="G358" s="210"/>
      <c r="H358" s="210"/>
      <c r="I358" s="210"/>
    </row>
    <row r="359" spans="1:9" x14ac:dyDescent="0.2">
      <c r="A359" s="219">
        <v>215</v>
      </c>
      <c r="B359" s="220">
        <v>1328</v>
      </c>
      <c r="C359" s="221" t="s">
        <v>253</v>
      </c>
      <c r="D359" s="222">
        <v>2</v>
      </c>
      <c r="E359" s="210"/>
      <c r="F359" s="210"/>
      <c r="G359" s="210"/>
      <c r="H359" s="210"/>
      <c r="I359" s="210"/>
    </row>
    <row r="360" spans="1:9" x14ac:dyDescent="0.2">
      <c r="A360" s="219">
        <v>215</v>
      </c>
      <c r="B360" s="220">
        <v>1329</v>
      </c>
      <c r="C360" s="221" t="s">
        <v>253</v>
      </c>
      <c r="D360" s="222">
        <v>1</v>
      </c>
      <c r="E360" s="210"/>
      <c r="F360" s="210"/>
      <c r="G360" s="210"/>
      <c r="H360" s="210"/>
      <c r="I360" s="210"/>
    </row>
    <row r="361" spans="1:9" x14ac:dyDescent="0.2">
      <c r="A361" s="219">
        <v>216</v>
      </c>
      <c r="B361" s="220">
        <v>1330</v>
      </c>
      <c r="C361" s="221" t="s">
        <v>253</v>
      </c>
      <c r="D361" s="222">
        <v>2</v>
      </c>
      <c r="E361" s="210"/>
      <c r="F361" s="210"/>
      <c r="G361" s="210"/>
      <c r="H361" s="210"/>
      <c r="I361" s="210"/>
    </row>
    <row r="362" spans="1:9" x14ac:dyDescent="0.2">
      <c r="A362" s="219">
        <v>216</v>
      </c>
      <c r="B362" s="220">
        <v>1331</v>
      </c>
      <c r="C362" s="221" t="s">
        <v>253</v>
      </c>
      <c r="D362" s="222">
        <v>1</v>
      </c>
      <c r="E362" s="210"/>
      <c r="F362" s="210"/>
      <c r="G362" s="210"/>
      <c r="H362" s="210"/>
      <c r="I362" s="210"/>
    </row>
    <row r="363" spans="1:9" x14ac:dyDescent="0.2">
      <c r="A363" s="219">
        <v>217</v>
      </c>
      <c r="B363" s="220">
        <v>1332</v>
      </c>
      <c r="C363" s="221" t="s">
        <v>253</v>
      </c>
      <c r="D363" s="222">
        <v>2</v>
      </c>
      <c r="E363" s="210"/>
      <c r="F363" s="210"/>
      <c r="G363" s="210"/>
      <c r="H363" s="210"/>
      <c r="I363" s="210"/>
    </row>
    <row r="364" spans="1:9" x14ac:dyDescent="0.2">
      <c r="A364" s="219">
        <v>217</v>
      </c>
      <c r="B364" s="220">
        <v>1333</v>
      </c>
      <c r="C364" s="221" t="s">
        <v>253</v>
      </c>
      <c r="D364" s="222">
        <v>1</v>
      </c>
      <c r="E364" s="210"/>
      <c r="F364" s="210"/>
      <c r="G364" s="210"/>
      <c r="H364" s="210"/>
      <c r="I364" s="210"/>
    </row>
    <row r="365" spans="1:9" x14ac:dyDescent="0.2">
      <c r="A365" s="219">
        <v>218</v>
      </c>
      <c r="B365" s="220">
        <v>1334</v>
      </c>
      <c r="C365" s="221" t="s">
        <v>253</v>
      </c>
      <c r="D365" s="222">
        <v>2</v>
      </c>
      <c r="E365" s="210"/>
      <c r="F365" s="210"/>
      <c r="G365" s="210"/>
      <c r="H365" s="210"/>
      <c r="I365" s="210"/>
    </row>
    <row r="366" spans="1:9" x14ac:dyDescent="0.2">
      <c r="A366" s="219">
        <v>218</v>
      </c>
      <c r="B366" s="220">
        <v>1335</v>
      </c>
      <c r="C366" s="221" t="s">
        <v>253</v>
      </c>
      <c r="D366" s="222">
        <v>1</v>
      </c>
      <c r="E366" s="210"/>
      <c r="F366" s="210"/>
      <c r="G366" s="210"/>
      <c r="H366" s="210"/>
      <c r="I366" s="210"/>
    </row>
    <row r="367" spans="1:9" x14ac:dyDescent="0.2">
      <c r="A367" s="219">
        <v>219</v>
      </c>
      <c r="B367" s="220">
        <v>1336</v>
      </c>
      <c r="C367" s="221" t="s">
        <v>253</v>
      </c>
      <c r="D367" s="222">
        <v>2</v>
      </c>
      <c r="E367" s="210"/>
      <c r="F367" s="210"/>
      <c r="G367" s="210"/>
      <c r="H367" s="210"/>
      <c r="I367" s="210"/>
    </row>
    <row r="368" spans="1:9" x14ac:dyDescent="0.2">
      <c r="A368" s="219">
        <v>219</v>
      </c>
      <c r="B368" s="220">
        <v>1337</v>
      </c>
      <c r="C368" s="221" t="s">
        <v>253</v>
      </c>
      <c r="D368" s="222">
        <v>1</v>
      </c>
      <c r="E368" s="210"/>
      <c r="F368" s="210"/>
      <c r="G368" s="210"/>
      <c r="H368" s="210"/>
      <c r="I368" s="210"/>
    </row>
    <row r="369" spans="1:9" x14ac:dyDescent="0.2">
      <c r="A369" s="219">
        <v>220</v>
      </c>
      <c r="B369" s="220">
        <v>1338</v>
      </c>
      <c r="C369" s="221" t="s">
        <v>253</v>
      </c>
      <c r="D369" s="222">
        <v>2</v>
      </c>
      <c r="E369" s="210"/>
      <c r="F369" s="210"/>
      <c r="G369" s="210"/>
      <c r="H369" s="210"/>
      <c r="I369" s="210"/>
    </row>
    <row r="370" spans="1:9" x14ac:dyDescent="0.2">
      <c r="A370" s="219">
        <v>220</v>
      </c>
      <c r="B370" s="220">
        <v>1339</v>
      </c>
      <c r="C370" s="221" t="s">
        <v>253</v>
      </c>
      <c r="D370" s="222">
        <v>1</v>
      </c>
      <c r="E370" s="210"/>
      <c r="F370" s="210"/>
      <c r="G370" s="210"/>
      <c r="H370" s="210"/>
      <c r="I370" s="210"/>
    </row>
    <row r="371" spans="1:9" x14ac:dyDescent="0.2">
      <c r="A371" s="219">
        <v>221</v>
      </c>
      <c r="B371" s="220">
        <v>1340</v>
      </c>
      <c r="C371" s="221" t="s">
        <v>253</v>
      </c>
      <c r="D371" s="222">
        <v>2</v>
      </c>
      <c r="E371" s="210"/>
      <c r="F371" s="210"/>
      <c r="G371" s="210"/>
      <c r="H371" s="210"/>
      <c r="I371" s="210"/>
    </row>
    <row r="372" spans="1:9" x14ac:dyDescent="0.2">
      <c r="A372" s="219">
        <v>221</v>
      </c>
      <c r="B372" s="220">
        <v>1341</v>
      </c>
      <c r="C372" s="221" t="s">
        <v>253</v>
      </c>
      <c r="D372" s="222">
        <v>1</v>
      </c>
      <c r="E372" s="210"/>
      <c r="F372" s="210"/>
      <c r="G372" s="210"/>
      <c r="H372" s="210"/>
      <c r="I372" s="210"/>
    </row>
    <row r="373" spans="1:9" x14ac:dyDescent="0.2">
      <c r="A373" s="219">
        <v>222</v>
      </c>
      <c r="B373" s="220">
        <v>1342</v>
      </c>
      <c r="C373" s="221" t="s">
        <v>253</v>
      </c>
      <c r="D373" s="222">
        <v>2</v>
      </c>
      <c r="E373" s="210"/>
      <c r="F373" s="210"/>
      <c r="G373" s="210"/>
      <c r="H373" s="210"/>
      <c r="I373" s="210"/>
    </row>
    <row r="374" spans="1:9" x14ac:dyDescent="0.2">
      <c r="A374" s="219">
        <v>222</v>
      </c>
      <c r="B374" s="220">
        <v>1343</v>
      </c>
      <c r="C374" s="221" t="s">
        <v>253</v>
      </c>
      <c r="D374" s="222">
        <v>1</v>
      </c>
      <c r="E374" s="210"/>
      <c r="F374" s="210"/>
      <c r="G374" s="210"/>
      <c r="H374" s="210"/>
      <c r="I374" s="210"/>
    </row>
    <row r="375" spans="1:9" x14ac:dyDescent="0.2">
      <c r="A375" s="219">
        <v>223</v>
      </c>
      <c r="B375" s="220">
        <v>1344</v>
      </c>
      <c r="C375" s="221" t="s">
        <v>253</v>
      </c>
      <c r="D375" s="222">
        <v>2</v>
      </c>
      <c r="E375" s="210"/>
      <c r="F375" s="210"/>
      <c r="G375" s="210"/>
      <c r="H375" s="210"/>
      <c r="I375" s="210"/>
    </row>
    <row r="376" spans="1:9" x14ac:dyDescent="0.2">
      <c r="A376" s="219">
        <v>223</v>
      </c>
      <c r="B376" s="220">
        <v>1345</v>
      </c>
      <c r="C376" s="221" t="s">
        <v>253</v>
      </c>
      <c r="D376" s="222">
        <v>1</v>
      </c>
      <c r="E376" s="210"/>
      <c r="F376" s="210"/>
      <c r="G376" s="210"/>
      <c r="H376" s="210"/>
      <c r="I376" s="210"/>
    </row>
    <row r="377" spans="1:9" x14ac:dyDescent="0.2">
      <c r="A377" s="219">
        <v>224</v>
      </c>
      <c r="B377" s="220">
        <v>1353</v>
      </c>
      <c r="C377" s="221" t="s">
        <v>253</v>
      </c>
      <c r="D377" s="222">
        <v>2</v>
      </c>
      <c r="E377" s="210"/>
      <c r="F377" s="210"/>
      <c r="G377" s="210"/>
      <c r="H377" s="210"/>
      <c r="I377" s="210"/>
    </row>
    <row r="378" spans="1:9" x14ac:dyDescent="0.2">
      <c r="A378" s="219">
        <v>224</v>
      </c>
      <c r="B378" s="220">
        <v>1354</v>
      </c>
      <c r="C378" s="221" t="s">
        <v>253</v>
      </c>
      <c r="D378" s="222">
        <v>1</v>
      </c>
      <c r="E378" s="210"/>
      <c r="F378" s="210"/>
      <c r="G378" s="210"/>
      <c r="H378" s="210"/>
      <c r="I378" s="210"/>
    </row>
    <row r="379" spans="1:9" x14ac:dyDescent="0.2">
      <c r="A379" s="219">
        <v>225</v>
      </c>
      <c r="B379" s="220">
        <v>1355</v>
      </c>
      <c r="C379" s="221" t="s">
        <v>253</v>
      </c>
      <c r="D379" s="222">
        <v>2</v>
      </c>
      <c r="E379" s="210"/>
      <c r="F379" s="210"/>
      <c r="G379" s="210"/>
      <c r="H379" s="210"/>
      <c r="I379" s="210"/>
    </row>
    <row r="380" spans="1:9" x14ac:dyDescent="0.2">
      <c r="A380" s="219">
        <v>225</v>
      </c>
      <c r="B380" s="220">
        <v>1356</v>
      </c>
      <c r="C380" s="221" t="s">
        <v>253</v>
      </c>
      <c r="D380" s="222">
        <v>1</v>
      </c>
      <c r="E380" s="210"/>
      <c r="F380" s="210"/>
      <c r="G380" s="210"/>
      <c r="H380" s="210"/>
      <c r="I380" s="210"/>
    </row>
    <row r="381" spans="1:9" x14ac:dyDescent="0.2">
      <c r="A381" s="219">
        <v>226</v>
      </c>
      <c r="B381" s="220">
        <v>1357</v>
      </c>
      <c r="C381" s="221" t="s">
        <v>253</v>
      </c>
      <c r="D381" s="222">
        <v>2</v>
      </c>
      <c r="E381" s="210"/>
      <c r="F381" s="210"/>
      <c r="G381" s="210"/>
      <c r="H381" s="210"/>
      <c r="I381" s="210"/>
    </row>
    <row r="382" spans="1:9" x14ac:dyDescent="0.2">
      <c r="A382" s="219">
        <v>226</v>
      </c>
      <c r="B382" s="220">
        <v>1358</v>
      </c>
      <c r="C382" s="221" t="s">
        <v>253</v>
      </c>
      <c r="D382" s="222">
        <v>1</v>
      </c>
      <c r="E382" s="210"/>
      <c r="F382" s="210"/>
      <c r="G382" s="210"/>
      <c r="H382" s="210"/>
      <c r="I382" s="210"/>
    </row>
    <row r="383" spans="1:9" x14ac:dyDescent="0.2">
      <c r="A383" s="219">
        <v>227</v>
      </c>
      <c r="B383" s="220">
        <v>1359</v>
      </c>
      <c r="C383" s="221" t="s">
        <v>253</v>
      </c>
      <c r="D383" s="222">
        <v>2</v>
      </c>
      <c r="E383" s="210"/>
      <c r="F383" s="210"/>
      <c r="G383" s="210"/>
      <c r="H383" s="210"/>
      <c r="I383" s="210"/>
    </row>
    <row r="384" spans="1:9" x14ac:dyDescent="0.2">
      <c r="A384" s="219">
        <v>227</v>
      </c>
      <c r="B384" s="220">
        <v>1360</v>
      </c>
      <c r="C384" s="221" t="s">
        <v>253</v>
      </c>
      <c r="D384" s="222">
        <v>1</v>
      </c>
      <c r="E384" s="210"/>
      <c r="F384" s="210"/>
      <c r="G384" s="210"/>
      <c r="H384" s="210"/>
      <c r="I384" s="210"/>
    </row>
    <row r="385" spans="1:9" x14ac:dyDescent="0.2">
      <c r="A385" s="219">
        <v>228</v>
      </c>
      <c r="B385" s="220">
        <v>1361</v>
      </c>
      <c r="C385" s="221" t="s">
        <v>264</v>
      </c>
      <c r="D385" s="222" t="s">
        <v>215</v>
      </c>
      <c r="E385" s="210"/>
      <c r="F385" s="210"/>
      <c r="G385" s="210"/>
      <c r="H385" s="210"/>
      <c r="I385" s="210"/>
    </row>
    <row r="386" spans="1:9" x14ac:dyDescent="0.2">
      <c r="A386" s="219">
        <v>228</v>
      </c>
      <c r="B386" s="220">
        <v>1399</v>
      </c>
      <c r="C386" s="221" t="s">
        <v>264</v>
      </c>
      <c r="D386" s="222" t="s">
        <v>215</v>
      </c>
      <c r="E386" s="210"/>
      <c r="F386" s="210"/>
      <c r="G386" s="210"/>
      <c r="H386" s="210"/>
      <c r="I386" s="210"/>
    </row>
    <row r="387" spans="1:9" x14ac:dyDescent="0.2">
      <c r="A387" s="219">
        <v>229</v>
      </c>
      <c r="B387" s="220">
        <v>1362</v>
      </c>
      <c r="C387" s="221" t="s">
        <v>264</v>
      </c>
      <c r="D387" s="222" t="s">
        <v>215</v>
      </c>
      <c r="E387" s="210"/>
      <c r="F387" s="210"/>
      <c r="G387" s="210"/>
      <c r="H387" s="210"/>
      <c r="I387" s="210"/>
    </row>
    <row r="388" spans="1:9" x14ac:dyDescent="0.2">
      <c r="A388" s="219">
        <v>229</v>
      </c>
      <c r="B388" s="220">
        <v>1400</v>
      </c>
      <c r="C388" s="221" t="s">
        <v>264</v>
      </c>
      <c r="D388" s="222" t="s">
        <v>215</v>
      </c>
      <c r="E388" s="210"/>
      <c r="F388" s="210"/>
      <c r="G388" s="210"/>
      <c r="H388" s="210"/>
      <c r="I388" s="210"/>
    </row>
    <row r="389" spans="1:9" x14ac:dyDescent="0.2">
      <c r="A389" s="219">
        <v>230</v>
      </c>
      <c r="B389" s="220">
        <v>1363</v>
      </c>
      <c r="C389" s="221" t="s">
        <v>253</v>
      </c>
      <c r="D389" s="222" t="s">
        <v>215</v>
      </c>
      <c r="E389" s="210"/>
      <c r="F389" s="210"/>
      <c r="G389" s="210"/>
      <c r="H389" s="210"/>
      <c r="I389" s="210"/>
    </row>
    <row r="390" spans="1:9" x14ac:dyDescent="0.2">
      <c r="A390" s="219">
        <v>230</v>
      </c>
      <c r="B390" s="220">
        <v>1401</v>
      </c>
      <c r="C390" s="221" t="s">
        <v>253</v>
      </c>
      <c r="D390" s="222" t="s">
        <v>215</v>
      </c>
      <c r="E390" s="210"/>
      <c r="F390" s="210"/>
      <c r="G390" s="210"/>
      <c r="H390" s="210"/>
      <c r="I390" s="210"/>
    </row>
    <row r="391" spans="1:9" x14ac:dyDescent="0.2">
      <c r="A391" s="219">
        <v>231</v>
      </c>
      <c r="B391" s="220">
        <v>1371</v>
      </c>
      <c r="C391" s="221" t="s">
        <v>241</v>
      </c>
      <c r="D391" s="222">
        <v>2</v>
      </c>
      <c r="E391" s="210"/>
      <c r="F391" s="210"/>
      <c r="G391" s="210"/>
      <c r="H391" s="210"/>
      <c r="I391" s="210"/>
    </row>
    <row r="392" spans="1:9" x14ac:dyDescent="0.2">
      <c r="A392" s="219">
        <v>231</v>
      </c>
      <c r="B392" s="220">
        <v>1372</v>
      </c>
      <c r="C392" s="221" t="s">
        <v>241</v>
      </c>
      <c r="D392" s="222">
        <v>1</v>
      </c>
      <c r="E392" s="210"/>
      <c r="F392" s="210"/>
      <c r="G392" s="210"/>
      <c r="H392" s="210"/>
      <c r="I392" s="210"/>
    </row>
    <row r="393" spans="1:9" x14ac:dyDescent="0.2">
      <c r="A393" s="219">
        <v>233</v>
      </c>
      <c r="B393" s="220">
        <v>1375</v>
      </c>
      <c r="C393" s="221" t="s">
        <v>241</v>
      </c>
      <c r="D393" s="222">
        <v>2</v>
      </c>
      <c r="E393" s="210"/>
      <c r="F393" s="210"/>
      <c r="G393" s="210"/>
      <c r="H393" s="210"/>
      <c r="I393" s="210"/>
    </row>
    <row r="394" spans="1:9" x14ac:dyDescent="0.2">
      <c r="A394" s="219">
        <v>233</v>
      </c>
      <c r="B394" s="220">
        <v>1376</v>
      </c>
      <c r="C394" s="221" t="s">
        <v>241</v>
      </c>
      <c r="D394" s="222">
        <v>1</v>
      </c>
      <c r="E394" s="210"/>
      <c r="F394" s="210"/>
      <c r="G394" s="210"/>
      <c r="H394" s="210"/>
      <c r="I394" s="210"/>
    </row>
    <row r="395" spans="1:9" x14ac:dyDescent="0.2">
      <c r="A395" s="219">
        <v>234</v>
      </c>
      <c r="B395" s="220">
        <v>1377</v>
      </c>
      <c r="C395" s="221" t="s">
        <v>241</v>
      </c>
      <c r="D395" s="222">
        <v>2</v>
      </c>
      <c r="E395" s="210"/>
      <c r="F395" s="210"/>
      <c r="G395" s="210"/>
      <c r="H395" s="210"/>
      <c r="I395" s="210"/>
    </row>
    <row r="396" spans="1:9" x14ac:dyDescent="0.2">
      <c r="A396" s="219">
        <v>234</v>
      </c>
      <c r="B396" s="220">
        <v>1378</v>
      </c>
      <c r="C396" s="221" t="s">
        <v>241</v>
      </c>
      <c r="D396" s="222">
        <v>1</v>
      </c>
      <c r="E396" s="210"/>
      <c r="F396" s="210"/>
      <c r="G396" s="210"/>
      <c r="H396" s="210"/>
      <c r="I396" s="210"/>
    </row>
    <row r="397" spans="1:9" x14ac:dyDescent="0.2">
      <c r="A397" s="219">
        <v>235</v>
      </c>
      <c r="B397" s="220">
        <v>1379</v>
      </c>
      <c r="C397" s="221" t="s">
        <v>241</v>
      </c>
      <c r="D397" s="222">
        <v>2</v>
      </c>
      <c r="E397" s="210"/>
      <c r="F397" s="210"/>
      <c r="G397" s="210"/>
      <c r="H397" s="210"/>
      <c r="I397" s="210"/>
    </row>
    <row r="398" spans="1:9" x14ac:dyDescent="0.2">
      <c r="A398" s="219">
        <v>235</v>
      </c>
      <c r="B398" s="220">
        <v>1380</v>
      </c>
      <c r="C398" s="221" t="s">
        <v>241</v>
      </c>
      <c r="D398" s="222">
        <v>1</v>
      </c>
      <c r="E398" s="210"/>
      <c r="F398" s="210"/>
      <c r="G398" s="210"/>
      <c r="H398" s="210"/>
      <c r="I398" s="210"/>
    </row>
    <row r="399" spans="1:9" x14ac:dyDescent="0.2">
      <c r="A399" s="219">
        <v>236</v>
      </c>
      <c r="B399" s="220">
        <v>1381</v>
      </c>
      <c r="C399" s="221" t="s">
        <v>241</v>
      </c>
      <c r="D399" s="222">
        <v>2</v>
      </c>
      <c r="E399" s="210"/>
      <c r="F399" s="210"/>
      <c r="G399" s="210"/>
      <c r="H399" s="210"/>
      <c r="I399" s="210"/>
    </row>
    <row r="400" spans="1:9" x14ac:dyDescent="0.2">
      <c r="A400" s="219">
        <v>236</v>
      </c>
      <c r="B400" s="220">
        <v>1382</v>
      </c>
      <c r="C400" s="221" t="s">
        <v>241</v>
      </c>
      <c r="D400" s="222">
        <v>1</v>
      </c>
      <c r="E400" s="210"/>
      <c r="F400" s="210"/>
      <c r="G400" s="210"/>
      <c r="H400" s="210"/>
      <c r="I400" s="210"/>
    </row>
    <row r="401" spans="1:9" x14ac:dyDescent="0.2">
      <c r="A401" s="219">
        <v>237</v>
      </c>
      <c r="B401" s="220">
        <v>1383</v>
      </c>
      <c r="C401" s="221" t="s">
        <v>241</v>
      </c>
      <c r="D401" s="222">
        <v>2</v>
      </c>
      <c r="E401" s="210"/>
      <c r="F401" s="210"/>
      <c r="G401" s="210"/>
      <c r="H401" s="210"/>
      <c r="I401" s="210"/>
    </row>
    <row r="402" spans="1:9" x14ac:dyDescent="0.2">
      <c r="A402" s="219">
        <v>237</v>
      </c>
      <c r="B402" s="220">
        <v>1384</v>
      </c>
      <c r="C402" s="221" t="s">
        <v>241</v>
      </c>
      <c r="D402" s="222">
        <v>1</v>
      </c>
      <c r="E402" s="210"/>
      <c r="F402" s="210"/>
      <c r="G402" s="210"/>
      <c r="H402" s="210"/>
      <c r="I402" s="210"/>
    </row>
    <row r="403" spans="1:9" x14ac:dyDescent="0.2">
      <c r="A403" s="219">
        <v>238</v>
      </c>
      <c r="B403" s="220">
        <v>1385</v>
      </c>
      <c r="C403" s="221" t="s">
        <v>253</v>
      </c>
      <c r="D403" s="222">
        <v>2</v>
      </c>
      <c r="E403" s="210"/>
      <c r="F403" s="210"/>
      <c r="G403" s="210"/>
      <c r="H403" s="210"/>
      <c r="I403" s="210"/>
    </row>
    <row r="404" spans="1:9" x14ac:dyDescent="0.2">
      <c r="A404" s="219">
        <v>238</v>
      </c>
      <c r="B404" s="220">
        <v>1386</v>
      </c>
      <c r="C404" s="221" t="s">
        <v>253</v>
      </c>
      <c r="D404" s="222">
        <v>1</v>
      </c>
      <c r="E404" s="210"/>
      <c r="F404" s="210"/>
      <c r="G404" s="210"/>
      <c r="H404" s="210"/>
      <c r="I404" s="210"/>
    </row>
    <row r="405" spans="1:9" x14ac:dyDescent="0.2">
      <c r="A405" s="219">
        <v>241</v>
      </c>
      <c r="B405" s="220">
        <v>1042</v>
      </c>
      <c r="C405" s="221" t="s">
        <v>265</v>
      </c>
      <c r="D405" s="222">
        <v>2</v>
      </c>
      <c r="E405" s="210"/>
      <c r="F405" s="210"/>
      <c r="G405" s="210"/>
      <c r="H405" s="210"/>
      <c r="I405" s="210"/>
    </row>
    <row r="406" spans="1:9" x14ac:dyDescent="0.2">
      <c r="A406" s="219">
        <v>241</v>
      </c>
      <c r="B406" s="220">
        <v>1043</v>
      </c>
      <c r="C406" s="221" t="s">
        <v>265</v>
      </c>
      <c r="D406" s="222">
        <v>1</v>
      </c>
      <c r="E406" s="210"/>
      <c r="F406" s="210"/>
      <c r="G406" s="210"/>
      <c r="H406" s="210"/>
      <c r="I406" s="210"/>
    </row>
    <row r="407" spans="1:9" x14ac:dyDescent="0.2">
      <c r="A407" s="219">
        <v>242</v>
      </c>
      <c r="B407" s="220">
        <v>44</v>
      </c>
      <c r="C407" s="221" t="s">
        <v>266</v>
      </c>
      <c r="D407" s="222">
        <v>1</v>
      </c>
      <c r="E407" s="210"/>
      <c r="F407" s="210"/>
      <c r="G407" s="210"/>
      <c r="H407" s="210"/>
      <c r="I407" s="210"/>
    </row>
    <row r="408" spans="1:9" x14ac:dyDescent="0.2">
      <c r="A408" s="219">
        <v>242</v>
      </c>
      <c r="B408" s="220">
        <v>208</v>
      </c>
      <c r="C408" s="221" t="s">
        <v>266</v>
      </c>
      <c r="D408" s="222">
        <v>2</v>
      </c>
      <c r="E408" s="210"/>
      <c r="F408" s="210"/>
      <c r="G408" s="210"/>
      <c r="H408" s="210"/>
      <c r="I408" s="210"/>
    </row>
    <row r="409" spans="1:9" x14ac:dyDescent="0.2">
      <c r="A409" s="219">
        <v>243</v>
      </c>
      <c r="B409" s="220">
        <v>21</v>
      </c>
      <c r="C409" s="221" t="s">
        <v>267</v>
      </c>
      <c r="D409" s="222">
        <v>1</v>
      </c>
      <c r="E409" s="210"/>
      <c r="F409" s="210"/>
      <c r="G409" s="210"/>
      <c r="H409" s="210"/>
      <c r="I409" s="210"/>
    </row>
    <row r="410" spans="1:9" x14ac:dyDescent="0.2">
      <c r="A410" s="219">
        <v>243</v>
      </c>
      <c r="B410" s="220">
        <v>231</v>
      </c>
      <c r="C410" s="221" t="s">
        <v>267</v>
      </c>
      <c r="D410" s="222" t="s">
        <v>457</v>
      </c>
      <c r="E410" s="210"/>
      <c r="F410" s="210"/>
      <c r="G410" s="210"/>
      <c r="H410" s="210"/>
      <c r="I410" s="210"/>
    </row>
    <row r="411" spans="1:9" x14ac:dyDescent="0.2">
      <c r="A411" s="219">
        <v>244</v>
      </c>
      <c r="B411" s="220">
        <v>40</v>
      </c>
      <c r="C411" s="221" t="s">
        <v>253</v>
      </c>
      <c r="D411" s="222">
        <v>1</v>
      </c>
      <c r="E411" s="210"/>
      <c r="F411" s="210"/>
      <c r="G411" s="210"/>
      <c r="H411" s="210"/>
      <c r="I411" s="210"/>
    </row>
    <row r="412" spans="1:9" x14ac:dyDescent="0.2">
      <c r="A412" s="219">
        <v>244</v>
      </c>
      <c r="B412" s="220">
        <v>206</v>
      </c>
      <c r="C412" s="221" t="s">
        <v>253</v>
      </c>
      <c r="D412" s="222">
        <v>2</v>
      </c>
      <c r="E412" s="210"/>
      <c r="F412" s="210"/>
      <c r="G412" s="210"/>
      <c r="H412" s="210"/>
      <c r="I412" s="210"/>
    </row>
    <row r="413" spans="1:9" x14ac:dyDescent="0.2">
      <c r="A413" s="219">
        <v>245</v>
      </c>
      <c r="B413" s="220">
        <v>1012</v>
      </c>
      <c r="C413" s="221" t="s">
        <v>266</v>
      </c>
      <c r="D413" s="222">
        <v>2</v>
      </c>
      <c r="E413" s="210"/>
      <c r="F413" s="210"/>
      <c r="G413" s="210"/>
      <c r="H413" s="210"/>
      <c r="I413" s="210"/>
    </row>
    <row r="414" spans="1:9" x14ac:dyDescent="0.2">
      <c r="A414" s="219">
        <v>245</v>
      </c>
      <c r="B414" s="220">
        <v>1013</v>
      </c>
      <c r="C414" s="221" t="s">
        <v>266</v>
      </c>
      <c r="D414" s="222">
        <v>1</v>
      </c>
      <c r="E414" s="210"/>
      <c r="F414" s="210"/>
      <c r="G414" s="210"/>
      <c r="H414" s="210"/>
      <c r="I414" s="210"/>
    </row>
    <row r="415" spans="1:9" x14ac:dyDescent="0.2">
      <c r="A415" s="219">
        <v>246</v>
      </c>
      <c r="B415" s="220">
        <v>160</v>
      </c>
      <c r="C415" s="221" t="s">
        <v>268</v>
      </c>
      <c r="D415" s="222">
        <v>2</v>
      </c>
      <c r="E415" s="210"/>
      <c r="F415" s="210"/>
      <c r="G415" s="210"/>
      <c r="H415" s="210"/>
      <c r="I415" s="210"/>
    </row>
    <row r="416" spans="1:9" x14ac:dyDescent="0.2">
      <c r="A416" s="219">
        <v>246</v>
      </c>
      <c r="B416" s="220">
        <v>276</v>
      </c>
      <c r="C416" s="221" t="s">
        <v>268</v>
      </c>
      <c r="D416" s="222">
        <v>1</v>
      </c>
      <c r="E416" s="210"/>
      <c r="F416" s="210"/>
      <c r="G416" s="210"/>
      <c r="H416" s="210"/>
      <c r="I416" s="210"/>
    </row>
    <row r="417" spans="1:9" x14ac:dyDescent="0.2">
      <c r="A417" s="219">
        <v>246</v>
      </c>
      <c r="B417" s="220">
        <v>277</v>
      </c>
      <c r="C417" s="221" t="s">
        <v>268</v>
      </c>
      <c r="D417" s="222">
        <v>1</v>
      </c>
      <c r="E417" s="210"/>
      <c r="F417" s="210"/>
      <c r="G417" s="210"/>
      <c r="H417" s="210"/>
      <c r="I417" s="210"/>
    </row>
    <row r="418" spans="1:9" x14ac:dyDescent="0.2">
      <c r="A418" s="219">
        <v>247</v>
      </c>
      <c r="B418" s="220">
        <v>1288</v>
      </c>
      <c r="C418" s="221" t="s">
        <v>266</v>
      </c>
      <c r="D418" s="222">
        <v>1</v>
      </c>
      <c r="E418" s="210"/>
      <c r="F418" s="210"/>
      <c r="G418" s="210"/>
      <c r="H418" s="210"/>
      <c r="I418" s="210"/>
    </row>
    <row r="419" spans="1:9" x14ac:dyDescent="0.2">
      <c r="A419" s="219">
        <v>247</v>
      </c>
      <c r="B419" s="220">
        <v>1289</v>
      </c>
      <c r="C419" s="221" t="s">
        <v>266</v>
      </c>
      <c r="D419" s="222">
        <v>2</v>
      </c>
      <c r="E419" s="210"/>
      <c r="F419" s="210"/>
      <c r="G419" s="210"/>
      <c r="H419" s="210"/>
      <c r="I419" s="210"/>
    </row>
    <row r="420" spans="1:9" x14ac:dyDescent="0.2">
      <c r="A420" s="219">
        <v>248</v>
      </c>
      <c r="B420" s="220">
        <v>1174</v>
      </c>
      <c r="C420" s="221" t="s">
        <v>253</v>
      </c>
      <c r="D420" s="222">
        <v>1</v>
      </c>
      <c r="E420" s="210"/>
      <c r="F420" s="210"/>
      <c r="G420" s="210"/>
      <c r="H420" s="210"/>
      <c r="I420" s="210"/>
    </row>
    <row r="421" spans="1:9" x14ac:dyDescent="0.2">
      <c r="A421" s="219">
        <v>248</v>
      </c>
      <c r="B421" s="220">
        <v>1175</v>
      </c>
      <c r="C421" s="221" t="s">
        <v>253</v>
      </c>
      <c r="D421" s="222">
        <v>2</v>
      </c>
      <c r="E421" s="210"/>
      <c r="F421" s="210"/>
      <c r="G421" s="210"/>
      <c r="H421" s="210"/>
      <c r="I421" s="210"/>
    </row>
    <row r="422" spans="1:9" x14ac:dyDescent="0.2">
      <c r="A422" s="219">
        <v>249</v>
      </c>
      <c r="B422" s="220">
        <v>1351</v>
      </c>
      <c r="C422" s="221" t="s">
        <v>266</v>
      </c>
      <c r="D422" s="222">
        <v>2</v>
      </c>
      <c r="E422" s="210"/>
      <c r="F422" s="210"/>
      <c r="G422" s="210"/>
      <c r="H422" s="210"/>
      <c r="I422" s="210"/>
    </row>
    <row r="423" spans="1:9" x14ac:dyDescent="0.2">
      <c r="A423" s="219">
        <v>249</v>
      </c>
      <c r="B423" s="220">
        <v>1352</v>
      </c>
      <c r="C423" s="221" t="s">
        <v>266</v>
      </c>
      <c r="D423" s="222">
        <v>1</v>
      </c>
      <c r="E423" s="210"/>
      <c r="F423" s="210"/>
      <c r="G423" s="210"/>
      <c r="H423" s="210"/>
      <c r="I423" s="210"/>
    </row>
    <row r="424" spans="1:9" x14ac:dyDescent="0.2">
      <c r="A424" s="219">
        <v>250</v>
      </c>
      <c r="B424" s="220">
        <v>206</v>
      </c>
      <c r="C424" s="221" t="s">
        <v>269</v>
      </c>
      <c r="D424" s="222" t="s">
        <v>215</v>
      </c>
      <c r="E424" s="210"/>
      <c r="F424" s="210"/>
      <c r="G424" s="210"/>
      <c r="H424" s="210"/>
      <c r="I424" s="210"/>
    </row>
    <row r="425" spans="1:9" x14ac:dyDescent="0.2">
      <c r="A425" s="219">
        <v>251</v>
      </c>
      <c r="B425" s="220">
        <v>210</v>
      </c>
      <c r="C425" s="221" t="s">
        <v>269</v>
      </c>
      <c r="D425" s="222" t="s">
        <v>215</v>
      </c>
      <c r="E425" s="210"/>
      <c r="F425" s="210"/>
      <c r="G425" s="210"/>
      <c r="H425" s="210"/>
      <c r="I425" s="210"/>
    </row>
    <row r="426" spans="1:9" x14ac:dyDescent="0.2">
      <c r="A426" s="219">
        <v>252</v>
      </c>
      <c r="B426" s="220">
        <v>212</v>
      </c>
      <c r="C426" s="221" t="s">
        <v>269</v>
      </c>
      <c r="D426" s="222" t="s">
        <v>215</v>
      </c>
      <c r="E426" s="210"/>
      <c r="F426" s="210"/>
      <c r="G426" s="210"/>
      <c r="H426" s="210"/>
      <c r="I426" s="210"/>
    </row>
    <row r="427" spans="1:9" x14ac:dyDescent="0.2">
      <c r="A427" s="219">
        <v>253</v>
      </c>
      <c r="B427" s="220">
        <v>1290</v>
      </c>
      <c r="C427" s="221" t="s">
        <v>269</v>
      </c>
      <c r="D427" s="222" t="s">
        <v>215</v>
      </c>
      <c r="E427" s="210"/>
      <c r="F427" s="210"/>
      <c r="G427" s="210"/>
      <c r="H427" s="210"/>
      <c r="I427" s="210"/>
    </row>
    <row r="428" spans="1:9" x14ac:dyDescent="0.2">
      <c r="A428" s="219">
        <v>254</v>
      </c>
      <c r="B428" s="220">
        <v>1316</v>
      </c>
      <c r="C428" s="221" t="s">
        <v>270</v>
      </c>
      <c r="D428" s="222">
        <v>2</v>
      </c>
      <c r="E428" s="210"/>
      <c r="F428" s="210"/>
      <c r="G428" s="210"/>
      <c r="H428" s="210"/>
      <c r="I428" s="210"/>
    </row>
    <row r="429" spans="1:9" x14ac:dyDescent="0.2">
      <c r="A429" s="219">
        <v>254</v>
      </c>
      <c r="B429" s="220">
        <v>1317</v>
      </c>
      <c r="C429" s="221" t="s">
        <v>270</v>
      </c>
      <c r="D429" s="222">
        <v>1</v>
      </c>
      <c r="E429" s="210"/>
      <c r="F429" s="210"/>
      <c r="G429" s="210"/>
      <c r="H429" s="210"/>
      <c r="I429" s="210"/>
    </row>
    <row r="430" spans="1:9" x14ac:dyDescent="0.2">
      <c r="A430" s="219">
        <v>255</v>
      </c>
      <c r="B430" s="220">
        <v>1320</v>
      </c>
      <c r="C430" s="221" t="s">
        <v>271</v>
      </c>
      <c r="D430" s="222">
        <v>2</v>
      </c>
      <c r="E430" s="210"/>
      <c r="F430" s="210"/>
      <c r="G430" s="210"/>
      <c r="H430" s="210"/>
      <c r="I430" s="210"/>
    </row>
    <row r="431" spans="1:9" x14ac:dyDescent="0.2">
      <c r="A431" s="219">
        <v>255</v>
      </c>
      <c r="B431" s="220">
        <v>1321</v>
      </c>
      <c r="C431" s="221" t="s">
        <v>271</v>
      </c>
      <c r="D431" s="222">
        <v>1</v>
      </c>
      <c r="E431" s="210"/>
      <c r="F431" s="210"/>
      <c r="G431" s="210"/>
      <c r="H431" s="210"/>
      <c r="I431" s="210"/>
    </row>
    <row r="432" spans="1:9" x14ac:dyDescent="0.2">
      <c r="A432" s="219">
        <v>257</v>
      </c>
      <c r="B432" s="220">
        <v>57</v>
      </c>
      <c r="C432" s="221" t="s">
        <v>272</v>
      </c>
      <c r="D432" s="222">
        <v>1</v>
      </c>
      <c r="E432" s="210"/>
      <c r="F432" s="210"/>
      <c r="G432" s="210"/>
      <c r="H432" s="210"/>
      <c r="I432" s="210"/>
    </row>
    <row r="433" spans="1:9" x14ac:dyDescent="0.2">
      <c r="A433" s="219">
        <v>257</v>
      </c>
      <c r="B433" s="220">
        <v>196</v>
      </c>
      <c r="C433" s="221" t="s">
        <v>272</v>
      </c>
      <c r="D433" s="222">
        <v>2</v>
      </c>
      <c r="E433" s="210"/>
      <c r="F433" s="210"/>
      <c r="G433" s="210"/>
      <c r="H433" s="210"/>
      <c r="I433" s="210"/>
    </row>
    <row r="434" spans="1:9" x14ac:dyDescent="0.2">
      <c r="A434" s="219">
        <v>258</v>
      </c>
      <c r="B434" s="220">
        <v>56</v>
      </c>
      <c r="C434" s="221" t="s">
        <v>273</v>
      </c>
      <c r="D434" s="222">
        <v>1</v>
      </c>
      <c r="E434" s="210"/>
      <c r="F434" s="210"/>
      <c r="G434" s="210"/>
      <c r="H434" s="210"/>
      <c r="I434" s="210"/>
    </row>
    <row r="435" spans="1:9" x14ac:dyDescent="0.2">
      <c r="A435" s="219">
        <v>258</v>
      </c>
      <c r="B435" s="220">
        <v>195</v>
      </c>
      <c r="C435" s="221" t="s">
        <v>273</v>
      </c>
      <c r="D435" s="222">
        <v>2</v>
      </c>
      <c r="E435" s="210"/>
      <c r="F435" s="210"/>
      <c r="G435" s="210"/>
      <c r="H435" s="210"/>
      <c r="I435" s="210"/>
    </row>
    <row r="436" spans="1:9" x14ac:dyDescent="0.2">
      <c r="A436" s="219">
        <v>259</v>
      </c>
      <c r="B436" s="220">
        <v>94</v>
      </c>
      <c r="C436" s="221" t="s">
        <v>274</v>
      </c>
      <c r="D436" s="222">
        <v>1</v>
      </c>
      <c r="E436" s="210"/>
      <c r="F436" s="210"/>
      <c r="G436" s="210"/>
      <c r="H436" s="210"/>
      <c r="I436" s="210"/>
    </row>
    <row r="437" spans="1:9" x14ac:dyDescent="0.2">
      <c r="A437" s="219">
        <v>259</v>
      </c>
      <c r="B437" s="220">
        <v>167</v>
      </c>
      <c r="C437" s="221" t="s">
        <v>274</v>
      </c>
      <c r="D437" s="222">
        <v>2</v>
      </c>
      <c r="E437" s="210"/>
      <c r="F437" s="210"/>
      <c r="G437" s="210"/>
      <c r="H437" s="210"/>
      <c r="I437" s="210"/>
    </row>
    <row r="438" spans="1:9" x14ac:dyDescent="0.2">
      <c r="A438" s="219">
        <v>260</v>
      </c>
      <c r="B438" s="220">
        <v>59</v>
      </c>
      <c r="C438" s="221" t="s">
        <v>273</v>
      </c>
      <c r="D438" s="222" t="s">
        <v>453</v>
      </c>
      <c r="E438" s="210"/>
      <c r="F438" s="210"/>
      <c r="G438" s="210"/>
      <c r="H438" s="210"/>
      <c r="I438" s="210"/>
    </row>
    <row r="439" spans="1:9" x14ac:dyDescent="0.2">
      <c r="A439" s="219">
        <v>260</v>
      </c>
      <c r="B439" s="220">
        <v>191</v>
      </c>
      <c r="C439" s="221" t="s">
        <v>273</v>
      </c>
      <c r="D439" s="222" t="s">
        <v>453</v>
      </c>
      <c r="E439" s="210"/>
      <c r="F439" s="210"/>
      <c r="G439" s="210"/>
      <c r="H439" s="210"/>
      <c r="I439" s="210"/>
    </row>
    <row r="440" spans="1:9" x14ac:dyDescent="0.2">
      <c r="A440" s="219">
        <v>261</v>
      </c>
      <c r="B440" s="220">
        <v>55</v>
      </c>
      <c r="C440" s="221" t="s">
        <v>273</v>
      </c>
      <c r="D440" s="222">
        <v>1</v>
      </c>
      <c r="E440" s="210"/>
      <c r="F440" s="210"/>
      <c r="G440" s="210"/>
      <c r="H440" s="210"/>
      <c r="I440" s="210"/>
    </row>
    <row r="441" spans="1:9" x14ac:dyDescent="0.2">
      <c r="A441" s="219">
        <v>261</v>
      </c>
      <c r="B441" s="220">
        <v>194</v>
      </c>
      <c r="C441" s="221" t="s">
        <v>273</v>
      </c>
      <c r="D441" s="222" t="s">
        <v>456</v>
      </c>
      <c r="E441" s="210"/>
      <c r="F441" s="210"/>
      <c r="G441" s="210"/>
      <c r="H441" s="210"/>
      <c r="I441" s="210"/>
    </row>
    <row r="442" spans="1:9" x14ac:dyDescent="0.2">
      <c r="A442" s="219">
        <v>262</v>
      </c>
      <c r="B442" s="220">
        <v>57</v>
      </c>
      <c r="C442" s="221" t="s">
        <v>273</v>
      </c>
      <c r="D442" s="222">
        <v>1</v>
      </c>
      <c r="E442" s="210"/>
      <c r="F442" s="210"/>
      <c r="G442" s="210"/>
      <c r="H442" s="210"/>
      <c r="I442" s="210"/>
    </row>
    <row r="443" spans="1:9" x14ac:dyDescent="0.2">
      <c r="A443" s="219">
        <v>262</v>
      </c>
      <c r="B443" s="220">
        <v>196</v>
      </c>
      <c r="C443" s="221" t="s">
        <v>273</v>
      </c>
      <c r="D443" s="222" t="s">
        <v>458</v>
      </c>
      <c r="E443" s="210"/>
      <c r="F443" s="210"/>
      <c r="G443" s="210"/>
      <c r="H443" s="210"/>
      <c r="I443" s="210"/>
    </row>
    <row r="444" spans="1:9" x14ac:dyDescent="0.2">
      <c r="A444" s="219">
        <v>263</v>
      </c>
      <c r="B444" s="220">
        <v>1010</v>
      </c>
      <c r="C444" s="221" t="s">
        <v>273</v>
      </c>
      <c r="D444" s="222">
        <v>2</v>
      </c>
      <c r="E444" s="210"/>
      <c r="F444" s="210"/>
      <c r="G444" s="210"/>
      <c r="H444" s="210"/>
      <c r="I444" s="210"/>
    </row>
    <row r="445" spans="1:9" x14ac:dyDescent="0.2">
      <c r="A445" s="219">
        <v>263</v>
      </c>
      <c r="B445" s="220">
        <v>1011</v>
      </c>
      <c r="C445" s="221" t="s">
        <v>273</v>
      </c>
      <c r="D445" s="222">
        <v>1</v>
      </c>
      <c r="E445" s="210"/>
      <c r="F445" s="210"/>
      <c r="G445" s="210"/>
      <c r="H445" s="210"/>
      <c r="I445" s="210"/>
    </row>
    <row r="446" spans="1:9" x14ac:dyDescent="0.2">
      <c r="A446" s="219">
        <v>264</v>
      </c>
      <c r="B446" s="220">
        <v>1069</v>
      </c>
      <c r="C446" s="221" t="s">
        <v>273</v>
      </c>
      <c r="D446" s="222">
        <v>1</v>
      </c>
      <c r="E446" s="210"/>
      <c r="F446" s="210"/>
      <c r="G446" s="210"/>
      <c r="H446" s="210"/>
      <c r="I446" s="210"/>
    </row>
    <row r="447" spans="1:9" x14ac:dyDescent="0.2">
      <c r="A447" s="219">
        <v>264</v>
      </c>
      <c r="B447" s="220">
        <v>1070</v>
      </c>
      <c r="C447" s="221" t="s">
        <v>273</v>
      </c>
      <c r="D447" s="222">
        <v>2</v>
      </c>
      <c r="E447" s="210"/>
      <c r="F447" s="210"/>
      <c r="G447" s="210"/>
      <c r="H447" s="210"/>
      <c r="I447" s="210"/>
    </row>
    <row r="448" spans="1:9" x14ac:dyDescent="0.2">
      <c r="A448" s="219">
        <v>265</v>
      </c>
      <c r="B448" s="220">
        <v>190</v>
      </c>
      <c r="C448" s="221" t="s">
        <v>275</v>
      </c>
      <c r="D448" s="222" t="s">
        <v>455</v>
      </c>
      <c r="E448" s="210"/>
      <c r="F448" s="210"/>
      <c r="G448" s="210"/>
      <c r="H448" s="210"/>
      <c r="I448" s="210"/>
    </row>
    <row r="449" spans="1:9" x14ac:dyDescent="0.2">
      <c r="A449" s="219">
        <v>266</v>
      </c>
      <c r="B449" s="220">
        <v>191</v>
      </c>
      <c r="C449" s="221" t="s">
        <v>275</v>
      </c>
      <c r="D449" s="222" t="s">
        <v>215</v>
      </c>
      <c r="E449" s="210"/>
      <c r="F449" s="210"/>
      <c r="G449" s="210"/>
      <c r="H449" s="210"/>
      <c r="I449" s="210"/>
    </row>
    <row r="450" spans="1:9" x14ac:dyDescent="0.2">
      <c r="A450" s="219">
        <v>267</v>
      </c>
      <c r="B450" s="220">
        <v>192</v>
      </c>
      <c r="C450" s="221" t="s">
        <v>275</v>
      </c>
      <c r="D450" s="222" t="s">
        <v>215</v>
      </c>
      <c r="E450" s="210"/>
      <c r="F450" s="210"/>
      <c r="G450" s="210"/>
      <c r="H450" s="210"/>
      <c r="I450" s="210"/>
    </row>
    <row r="451" spans="1:9" x14ac:dyDescent="0.2">
      <c r="A451" s="219">
        <v>268</v>
      </c>
      <c r="B451" s="220">
        <v>193</v>
      </c>
      <c r="C451" s="221" t="s">
        <v>275</v>
      </c>
      <c r="D451" s="222" t="s">
        <v>455</v>
      </c>
      <c r="E451" s="210"/>
      <c r="F451" s="210"/>
      <c r="G451" s="210"/>
      <c r="H451" s="210"/>
      <c r="I451" s="210"/>
    </row>
    <row r="452" spans="1:9" x14ac:dyDescent="0.2">
      <c r="A452" s="219">
        <v>269</v>
      </c>
      <c r="B452" s="220">
        <v>194</v>
      </c>
      <c r="C452" s="221" t="s">
        <v>275</v>
      </c>
      <c r="D452" s="222" t="s">
        <v>215</v>
      </c>
      <c r="E452" s="210"/>
      <c r="F452" s="210"/>
      <c r="G452" s="210"/>
      <c r="H452" s="210"/>
      <c r="I452" s="210"/>
    </row>
    <row r="453" spans="1:9" x14ac:dyDescent="0.2">
      <c r="A453" s="219">
        <v>270</v>
      </c>
      <c r="B453" s="220">
        <v>196</v>
      </c>
      <c r="C453" s="221" t="s">
        <v>275</v>
      </c>
      <c r="D453" s="222" t="s">
        <v>455</v>
      </c>
      <c r="E453" s="210"/>
      <c r="F453" s="210"/>
      <c r="G453" s="210"/>
      <c r="H453" s="210"/>
      <c r="I453" s="210"/>
    </row>
    <row r="454" spans="1:9" x14ac:dyDescent="0.2">
      <c r="A454" s="219">
        <v>271</v>
      </c>
      <c r="B454" s="220">
        <v>1088</v>
      </c>
      <c r="C454" s="221" t="s">
        <v>275</v>
      </c>
      <c r="D454" s="222" t="s">
        <v>215</v>
      </c>
      <c r="E454" s="210"/>
      <c r="F454" s="210"/>
      <c r="G454" s="210"/>
      <c r="H454" s="210"/>
      <c r="I454" s="210"/>
    </row>
    <row r="455" spans="1:9" x14ac:dyDescent="0.2">
      <c r="A455" s="219">
        <v>272</v>
      </c>
      <c r="B455" s="220">
        <v>1089</v>
      </c>
      <c r="C455" s="221" t="s">
        <v>275</v>
      </c>
      <c r="D455" s="222" t="s">
        <v>215</v>
      </c>
      <c r="E455" s="210"/>
      <c r="F455" s="210"/>
      <c r="G455" s="210"/>
      <c r="H455" s="210"/>
      <c r="I455" s="210"/>
    </row>
    <row r="456" spans="1:9" x14ac:dyDescent="0.2">
      <c r="A456" s="219">
        <v>273</v>
      </c>
      <c r="B456" s="220">
        <v>1090</v>
      </c>
      <c r="C456" s="221" t="s">
        <v>275</v>
      </c>
      <c r="D456" s="222" t="s">
        <v>215</v>
      </c>
      <c r="E456" s="210"/>
      <c r="F456" s="210"/>
      <c r="G456" s="210"/>
      <c r="H456" s="210"/>
      <c r="I456" s="210"/>
    </row>
    <row r="457" spans="1:9" x14ac:dyDescent="0.2">
      <c r="A457" s="219">
        <v>274</v>
      </c>
      <c r="B457" s="220">
        <v>1115</v>
      </c>
      <c r="C457" s="221" t="s">
        <v>275</v>
      </c>
      <c r="D457" s="222" t="s">
        <v>215</v>
      </c>
      <c r="E457" s="210"/>
      <c r="F457" s="210"/>
      <c r="G457" s="210"/>
      <c r="H457" s="210"/>
      <c r="I457" s="210"/>
    </row>
    <row r="458" spans="1:9" x14ac:dyDescent="0.2">
      <c r="A458" s="219">
        <v>276</v>
      </c>
      <c r="B458" s="220">
        <v>1347</v>
      </c>
      <c r="C458" s="221" t="s">
        <v>275</v>
      </c>
      <c r="D458" s="222" t="s">
        <v>215</v>
      </c>
      <c r="E458" s="210"/>
      <c r="F458" s="210"/>
      <c r="G458" s="210"/>
      <c r="H458" s="210"/>
      <c r="I458" s="210"/>
    </row>
    <row r="459" spans="1:9" x14ac:dyDescent="0.2">
      <c r="A459" s="219">
        <v>277</v>
      </c>
      <c r="B459" s="220">
        <v>52</v>
      </c>
      <c r="C459" s="221" t="s">
        <v>276</v>
      </c>
      <c r="D459" s="222" t="s">
        <v>215</v>
      </c>
      <c r="E459" s="210"/>
      <c r="F459" s="210"/>
      <c r="G459" s="210"/>
      <c r="H459" s="210"/>
      <c r="I459" s="210"/>
    </row>
    <row r="460" spans="1:9" x14ac:dyDescent="0.2">
      <c r="A460" s="219">
        <v>278</v>
      </c>
      <c r="B460" s="220">
        <v>105</v>
      </c>
      <c r="C460" s="221" t="s">
        <v>277</v>
      </c>
      <c r="D460" s="222" t="s">
        <v>215</v>
      </c>
      <c r="E460" s="210"/>
      <c r="F460" s="210"/>
      <c r="G460" s="210"/>
      <c r="H460" s="210"/>
      <c r="I460" s="210"/>
    </row>
    <row r="461" spans="1:9" x14ac:dyDescent="0.2">
      <c r="A461" s="219">
        <v>279</v>
      </c>
      <c r="B461" s="220">
        <v>16</v>
      </c>
      <c r="C461" s="221" t="s">
        <v>278</v>
      </c>
      <c r="D461" s="222" t="s">
        <v>215</v>
      </c>
      <c r="E461" s="210"/>
      <c r="F461" s="210"/>
      <c r="G461" s="210"/>
      <c r="H461" s="210"/>
      <c r="I461" s="210"/>
    </row>
    <row r="462" spans="1:9" x14ac:dyDescent="0.2">
      <c r="A462" s="219">
        <v>280</v>
      </c>
      <c r="B462" s="220">
        <v>170</v>
      </c>
      <c r="C462" s="221" t="s">
        <v>279</v>
      </c>
      <c r="D462" s="222" t="s">
        <v>453</v>
      </c>
      <c r="E462" s="210"/>
      <c r="F462" s="210"/>
      <c r="G462" s="210"/>
      <c r="H462" s="210"/>
      <c r="I462" s="210"/>
    </row>
    <row r="463" spans="1:9" x14ac:dyDescent="0.2">
      <c r="A463" s="219">
        <v>281</v>
      </c>
      <c r="B463" s="220">
        <v>11</v>
      </c>
      <c r="C463" s="221" t="s">
        <v>280</v>
      </c>
      <c r="D463" s="222">
        <v>2</v>
      </c>
      <c r="E463" s="210"/>
      <c r="F463" s="210"/>
      <c r="G463" s="210"/>
      <c r="H463" s="210"/>
      <c r="I463" s="210"/>
    </row>
    <row r="464" spans="1:9" x14ac:dyDescent="0.2">
      <c r="A464" s="219">
        <v>281</v>
      </c>
      <c r="B464" s="220">
        <v>95</v>
      </c>
      <c r="C464" s="221" t="s">
        <v>280</v>
      </c>
      <c r="D464" s="222">
        <v>1</v>
      </c>
      <c r="E464" s="210"/>
      <c r="F464" s="210"/>
      <c r="G464" s="210"/>
      <c r="H464" s="210"/>
      <c r="I464" s="210"/>
    </row>
    <row r="465" spans="1:9" x14ac:dyDescent="0.2">
      <c r="A465" s="219">
        <v>283</v>
      </c>
      <c r="B465" s="220">
        <v>1016</v>
      </c>
      <c r="C465" s="221" t="s">
        <v>281</v>
      </c>
      <c r="D465" s="222">
        <v>1</v>
      </c>
      <c r="E465" s="210"/>
      <c r="F465" s="210"/>
      <c r="G465" s="210"/>
      <c r="H465" s="210"/>
      <c r="I465" s="210"/>
    </row>
    <row r="466" spans="1:9" x14ac:dyDescent="0.2">
      <c r="A466" s="219">
        <v>283</v>
      </c>
      <c r="B466" s="220">
        <v>1017</v>
      </c>
      <c r="C466" s="221" t="s">
        <v>281</v>
      </c>
      <c r="D466" s="222">
        <v>2</v>
      </c>
      <c r="E466" s="210"/>
      <c r="F466" s="210"/>
      <c r="G466" s="210"/>
      <c r="H466" s="210"/>
      <c r="I466" s="210"/>
    </row>
    <row r="467" spans="1:9" x14ac:dyDescent="0.2">
      <c r="A467" s="219">
        <v>284</v>
      </c>
      <c r="B467" s="220">
        <v>177</v>
      </c>
      <c r="C467" s="221" t="s">
        <v>222</v>
      </c>
      <c r="D467" s="222" t="s">
        <v>215</v>
      </c>
      <c r="E467" s="210"/>
      <c r="F467" s="210"/>
      <c r="G467" s="210"/>
      <c r="H467" s="210"/>
      <c r="I467" s="210"/>
    </row>
    <row r="468" spans="1:9" x14ac:dyDescent="0.2">
      <c r="A468" s="219">
        <v>285</v>
      </c>
      <c r="B468" s="220">
        <v>178</v>
      </c>
      <c r="C468" s="221" t="s">
        <v>222</v>
      </c>
      <c r="D468" s="222" t="s">
        <v>453</v>
      </c>
      <c r="E468" s="210"/>
      <c r="F468" s="210"/>
      <c r="G468" s="210"/>
      <c r="H468" s="210"/>
      <c r="I468" s="210"/>
    </row>
    <row r="469" spans="1:9" x14ac:dyDescent="0.2">
      <c r="A469" s="219">
        <v>286</v>
      </c>
      <c r="B469" s="220">
        <v>103</v>
      </c>
      <c r="C469" s="221" t="s">
        <v>282</v>
      </c>
      <c r="D469" s="222" t="s">
        <v>215</v>
      </c>
      <c r="E469" s="210"/>
      <c r="F469" s="210"/>
      <c r="G469" s="210"/>
      <c r="H469" s="210"/>
      <c r="I469" s="210"/>
    </row>
    <row r="470" spans="1:9" x14ac:dyDescent="0.2">
      <c r="A470" s="219">
        <v>287</v>
      </c>
      <c r="B470" s="220">
        <v>1364</v>
      </c>
      <c r="C470" s="221" t="s">
        <v>283</v>
      </c>
      <c r="D470" s="222" t="s">
        <v>215</v>
      </c>
      <c r="E470" s="210"/>
      <c r="F470" s="210"/>
      <c r="G470" s="210"/>
      <c r="H470" s="210"/>
      <c r="I470" s="210"/>
    </row>
    <row r="471" spans="1:9" x14ac:dyDescent="0.2">
      <c r="A471" s="219">
        <v>287</v>
      </c>
      <c r="B471" s="220">
        <v>1402</v>
      </c>
      <c r="C471" s="221" t="s">
        <v>283</v>
      </c>
      <c r="D471" s="222" t="s">
        <v>215</v>
      </c>
      <c r="E471" s="210"/>
      <c r="F471" s="210"/>
      <c r="G471" s="210"/>
      <c r="H471" s="210"/>
      <c r="I471" s="210"/>
    </row>
    <row r="472" spans="1:9" x14ac:dyDescent="0.2">
      <c r="A472" s="219">
        <v>288</v>
      </c>
      <c r="B472" s="220">
        <v>1036</v>
      </c>
      <c r="C472" s="221" t="s">
        <v>284</v>
      </c>
      <c r="D472" s="222" t="s">
        <v>215</v>
      </c>
      <c r="E472" s="210"/>
      <c r="F472" s="210"/>
      <c r="G472" s="210"/>
      <c r="H472" s="210"/>
      <c r="I472" s="210"/>
    </row>
    <row r="473" spans="1:9" x14ac:dyDescent="0.2">
      <c r="A473" s="219">
        <v>289</v>
      </c>
      <c r="B473" s="220">
        <v>1041</v>
      </c>
      <c r="C473" s="221" t="s">
        <v>284</v>
      </c>
      <c r="D473" s="222" t="s">
        <v>215</v>
      </c>
      <c r="E473" s="210"/>
      <c r="F473" s="210"/>
      <c r="G473" s="210"/>
      <c r="H473" s="210"/>
      <c r="I473" s="210"/>
    </row>
    <row r="474" spans="1:9" x14ac:dyDescent="0.2">
      <c r="A474" s="219">
        <v>290</v>
      </c>
      <c r="B474" s="220">
        <v>1050</v>
      </c>
      <c r="C474" s="221" t="s">
        <v>284</v>
      </c>
      <c r="D474" s="222" t="s">
        <v>215</v>
      </c>
      <c r="E474" s="210"/>
      <c r="F474" s="210"/>
      <c r="G474" s="210"/>
      <c r="H474" s="210"/>
      <c r="I474" s="210"/>
    </row>
    <row r="475" spans="1:9" x14ac:dyDescent="0.2">
      <c r="A475" s="219">
        <v>291</v>
      </c>
      <c r="B475" s="220">
        <v>1051</v>
      </c>
      <c r="C475" s="221" t="s">
        <v>284</v>
      </c>
      <c r="D475" s="222" t="s">
        <v>215</v>
      </c>
      <c r="E475" s="210"/>
      <c r="F475" s="210"/>
      <c r="G475" s="210"/>
      <c r="H475" s="210"/>
      <c r="I475" s="210"/>
    </row>
    <row r="476" spans="1:9" x14ac:dyDescent="0.2">
      <c r="A476" s="219">
        <v>292</v>
      </c>
      <c r="B476" s="220">
        <v>1052</v>
      </c>
      <c r="C476" s="221" t="s">
        <v>284</v>
      </c>
      <c r="D476" s="222" t="s">
        <v>215</v>
      </c>
      <c r="E476" s="210"/>
      <c r="F476" s="210"/>
      <c r="G476" s="210"/>
      <c r="H476" s="210"/>
      <c r="I476" s="210"/>
    </row>
    <row r="477" spans="1:9" x14ac:dyDescent="0.2">
      <c r="A477" s="219">
        <v>297</v>
      </c>
      <c r="B477" s="220">
        <v>1367</v>
      </c>
      <c r="C477" s="221" t="s">
        <v>284</v>
      </c>
      <c r="D477" s="222" t="s">
        <v>215</v>
      </c>
      <c r="E477" s="210"/>
      <c r="F477" s="210"/>
      <c r="G477" s="210"/>
      <c r="H477" s="210"/>
      <c r="I477" s="210"/>
    </row>
    <row r="478" spans="1:9" x14ac:dyDescent="0.2">
      <c r="A478" s="219">
        <v>298</v>
      </c>
      <c r="B478" s="220">
        <v>1368</v>
      </c>
      <c r="C478" s="221" t="s">
        <v>284</v>
      </c>
      <c r="D478" s="222" t="s">
        <v>215</v>
      </c>
      <c r="E478" s="210"/>
      <c r="F478" s="210"/>
      <c r="G478" s="210"/>
      <c r="H478" s="210"/>
      <c r="I478" s="210"/>
    </row>
    <row r="479" spans="1:9" x14ac:dyDescent="0.2">
      <c r="A479" s="219">
        <v>299</v>
      </c>
      <c r="B479" s="220">
        <v>1053</v>
      </c>
      <c r="C479" s="221" t="s">
        <v>284</v>
      </c>
      <c r="D479" s="222" t="s">
        <v>215</v>
      </c>
      <c r="E479" s="210"/>
      <c r="F479" s="210"/>
      <c r="G479" s="210"/>
      <c r="H479" s="210"/>
      <c r="I479" s="210"/>
    </row>
    <row r="480" spans="1:9" x14ac:dyDescent="0.2">
      <c r="A480" s="219">
        <v>300</v>
      </c>
      <c r="B480" s="220">
        <v>1080</v>
      </c>
      <c r="C480" s="221" t="s">
        <v>285</v>
      </c>
      <c r="D480" s="222">
        <v>1</v>
      </c>
      <c r="E480" s="210"/>
      <c r="F480" s="210"/>
      <c r="G480" s="210"/>
      <c r="H480" s="210"/>
      <c r="I480" s="210"/>
    </row>
    <row r="481" spans="1:9" x14ac:dyDescent="0.2">
      <c r="A481" s="219">
        <v>300</v>
      </c>
      <c r="B481" s="220">
        <v>1081</v>
      </c>
      <c r="C481" s="221" t="s">
        <v>285</v>
      </c>
      <c r="D481" s="222">
        <v>1</v>
      </c>
      <c r="E481" s="210"/>
      <c r="F481" s="210"/>
      <c r="G481" s="210"/>
      <c r="H481" s="210"/>
      <c r="I481" s="210"/>
    </row>
    <row r="482" spans="1:9" x14ac:dyDescent="0.2">
      <c r="A482" s="219">
        <v>301</v>
      </c>
      <c r="B482" s="220">
        <v>1095</v>
      </c>
      <c r="C482" s="221" t="s">
        <v>286</v>
      </c>
      <c r="D482" s="222">
        <v>1</v>
      </c>
      <c r="E482" s="210"/>
      <c r="F482" s="210"/>
      <c r="G482" s="210"/>
      <c r="H482" s="210"/>
      <c r="I482" s="210"/>
    </row>
    <row r="483" spans="1:9" x14ac:dyDescent="0.2">
      <c r="A483" s="219">
        <v>301</v>
      </c>
      <c r="B483" s="220">
        <v>1096</v>
      </c>
      <c r="C483" s="221" t="s">
        <v>286</v>
      </c>
      <c r="D483" s="222">
        <v>1</v>
      </c>
      <c r="E483" s="210"/>
      <c r="F483" s="210"/>
      <c r="G483" s="210"/>
      <c r="H483" s="210"/>
      <c r="I483" s="210"/>
    </row>
    <row r="484" spans="1:9" x14ac:dyDescent="0.2">
      <c r="A484" s="219">
        <v>302</v>
      </c>
      <c r="B484" s="220">
        <v>1101</v>
      </c>
      <c r="C484" s="221" t="s">
        <v>287</v>
      </c>
      <c r="D484" s="222">
        <v>1</v>
      </c>
      <c r="E484" s="210"/>
      <c r="F484" s="210"/>
      <c r="G484" s="210"/>
      <c r="H484" s="210"/>
      <c r="I484" s="210"/>
    </row>
    <row r="485" spans="1:9" x14ac:dyDescent="0.2">
      <c r="A485" s="219">
        <v>302</v>
      </c>
      <c r="B485" s="220">
        <v>1102</v>
      </c>
      <c r="C485" s="221" t="s">
        <v>287</v>
      </c>
      <c r="D485" s="222">
        <v>1</v>
      </c>
      <c r="E485" s="210"/>
      <c r="F485" s="210"/>
      <c r="G485" s="210"/>
      <c r="H485" s="210"/>
      <c r="I485" s="210"/>
    </row>
    <row r="486" spans="1:9" x14ac:dyDescent="0.2">
      <c r="A486" s="219">
        <v>303</v>
      </c>
      <c r="B486" s="220">
        <v>1054</v>
      </c>
      <c r="C486" s="221" t="s">
        <v>284</v>
      </c>
      <c r="D486" s="222" t="s">
        <v>215</v>
      </c>
      <c r="E486" s="210"/>
      <c r="F486" s="210"/>
      <c r="G486" s="210"/>
      <c r="H486" s="210"/>
      <c r="I486" s="210"/>
    </row>
    <row r="487" spans="1:9" x14ac:dyDescent="0.2">
      <c r="A487" s="219">
        <v>304</v>
      </c>
      <c r="B487" s="220">
        <v>1083</v>
      </c>
      <c r="C487" s="221" t="s">
        <v>284</v>
      </c>
      <c r="D487" s="222" t="s">
        <v>215</v>
      </c>
      <c r="E487" s="210"/>
      <c r="F487" s="210"/>
      <c r="G487" s="210"/>
      <c r="H487" s="210"/>
      <c r="I487" s="210"/>
    </row>
    <row r="488" spans="1:9" x14ac:dyDescent="0.2">
      <c r="A488" s="219">
        <v>305</v>
      </c>
      <c r="B488" s="220">
        <v>1084</v>
      </c>
      <c r="C488" s="221" t="s">
        <v>288</v>
      </c>
      <c r="D488" s="222">
        <v>1</v>
      </c>
      <c r="E488" s="210"/>
      <c r="F488" s="210"/>
      <c r="G488" s="210"/>
      <c r="H488" s="210"/>
      <c r="I488" s="210"/>
    </row>
    <row r="489" spans="1:9" x14ac:dyDescent="0.2">
      <c r="A489" s="219">
        <v>305</v>
      </c>
      <c r="B489" s="220">
        <v>1085</v>
      </c>
      <c r="C489" s="221" t="s">
        <v>288</v>
      </c>
      <c r="D489" s="222">
        <v>2</v>
      </c>
      <c r="E489" s="210"/>
      <c r="F489" s="210"/>
      <c r="G489" s="210"/>
      <c r="H489" s="210"/>
      <c r="I489" s="210"/>
    </row>
    <row r="490" spans="1:9" x14ac:dyDescent="0.2">
      <c r="A490" s="219">
        <v>306</v>
      </c>
      <c r="B490" s="220">
        <v>1086</v>
      </c>
      <c r="C490" s="221" t="s">
        <v>288</v>
      </c>
      <c r="D490" s="222">
        <v>1</v>
      </c>
      <c r="E490" s="210"/>
      <c r="F490" s="210"/>
      <c r="G490" s="210"/>
      <c r="H490" s="210"/>
      <c r="I490" s="210"/>
    </row>
    <row r="491" spans="1:9" x14ac:dyDescent="0.2">
      <c r="A491" s="219">
        <v>306</v>
      </c>
      <c r="B491" s="220">
        <v>1087</v>
      </c>
      <c r="C491" s="221" t="s">
        <v>288</v>
      </c>
      <c r="D491" s="222">
        <v>2</v>
      </c>
      <c r="E491" s="210"/>
      <c r="F491" s="210"/>
      <c r="G491" s="210"/>
      <c r="H491" s="210"/>
      <c r="I491" s="210"/>
    </row>
    <row r="492" spans="1:9" x14ac:dyDescent="0.2">
      <c r="A492" s="219">
        <v>307</v>
      </c>
      <c r="B492" s="220">
        <v>1091</v>
      </c>
      <c r="C492" s="221" t="s">
        <v>288</v>
      </c>
      <c r="D492" s="222">
        <v>1</v>
      </c>
      <c r="E492" s="210"/>
      <c r="F492" s="210"/>
      <c r="G492" s="210"/>
      <c r="H492" s="210"/>
      <c r="I492" s="210"/>
    </row>
    <row r="493" spans="1:9" x14ac:dyDescent="0.2">
      <c r="A493" s="219">
        <v>307</v>
      </c>
      <c r="B493" s="220">
        <v>1092</v>
      </c>
      <c r="C493" s="221" t="s">
        <v>288</v>
      </c>
      <c r="D493" s="222">
        <v>2</v>
      </c>
      <c r="E493" s="210"/>
      <c r="F493" s="210"/>
      <c r="G493" s="210"/>
      <c r="H493" s="210"/>
      <c r="I493" s="210"/>
    </row>
    <row r="494" spans="1:9" x14ac:dyDescent="0.2">
      <c r="A494" s="219">
        <v>308</v>
      </c>
      <c r="B494" s="220">
        <v>1093</v>
      </c>
      <c r="C494" s="221" t="s">
        <v>288</v>
      </c>
      <c r="D494" s="222">
        <v>1</v>
      </c>
      <c r="E494" s="210"/>
      <c r="F494" s="210"/>
      <c r="G494" s="210"/>
      <c r="H494" s="210"/>
      <c r="I494" s="210"/>
    </row>
    <row r="495" spans="1:9" x14ac:dyDescent="0.2">
      <c r="A495" s="219">
        <v>308</v>
      </c>
      <c r="B495" s="220">
        <v>1094</v>
      </c>
      <c r="C495" s="221" t="s">
        <v>288</v>
      </c>
      <c r="D495" s="222">
        <v>2</v>
      </c>
      <c r="E495" s="210"/>
      <c r="F495" s="210"/>
      <c r="G495" s="210"/>
      <c r="H495" s="210"/>
      <c r="I495" s="210"/>
    </row>
    <row r="496" spans="1:9" x14ac:dyDescent="0.2">
      <c r="A496" s="219">
        <v>309</v>
      </c>
      <c r="B496" s="220">
        <v>1098</v>
      </c>
      <c r="C496" s="221" t="s">
        <v>289</v>
      </c>
      <c r="D496" s="222">
        <v>1</v>
      </c>
      <c r="E496" s="210"/>
      <c r="F496" s="210"/>
      <c r="G496" s="210"/>
      <c r="H496" s="210"/>
      <c r="I496" s="210"/>
    </row>
    <row r="497" spans="1:9" x14ac:dyDescent="0.2">
      <c r="A497" s="219">
        <v>309</v>
      </c>
      <c r="B497" s="220">
        <v>1099</v>
      </c>
      <c r="C497" s="221" t="s">
        <v>289</v>
      </c>
      <c r="D497" s="222">
        <v>1</v>
      </c>
      <c r="E497" s="210"/>
      <c r="F497" s="210"/>
      <c r="G497" s="210"/>
      <c r="H497" s="210"/>
      <c r="I497" s="210"/>
    </row>
    <row r="498" spans="1:9" x14ac:dyDescent="0.2">
      <c r="A498" s="219">
        <v>310</v>
      </c>
      <c r="B498" s="220">
        <v>1155</v>
      </c>
      <c r="C498" s="221" t="s">
        <v>290</v>
      </c>
      <c r="D498" s="222">
        <v>2</v>
      </c>
      <c r="E498" s="210"/>
      <c r="F498" s="210"/>
      <c r="G498" s="210"/>
      <c r="H498" s="210"/>
      <c r="I498" s="210"/>
    </row>
    <row r="499" spans="1:9" x14ac:dyDescent="0.2">
      <c r="A499" s="219">
        <v>310</v>
      </c>
      <c r="B499" s="220">
        <v>1156</v>
      </c>
      <c r="C499" s="221" t="s">
        <v>290</v>
      </c>
      <c r="D499" s="222">
        <v>1</v>
      </c>
      <c r="E499" s="210"/>
      <c r="F499" s="210"/>
      <c r="G499" s="210"/>
      <c r="H499" s="210"/>
      <c r="I499" s="210"/>
    </row>
    <row r="500" spans="1:9" x14ac:dyDescent="0.2">
      <c r="A500" s="219">
        <v>312</v>
      </c>
      <c r="B500" s="220">
        <v>1154</v>
      </c>
      <c r="C500" s="221" t="s">
        <v>291</v>
      </c>
      <c r="D500" s="222">
        <v>2</v>
      </c>
      <c r="E500" s="210"/>
      <c r="F500" s="210"/>
      <c r="G500" s="210"/>
      <c r="H500" s="210"/>
      <c r="I500" s="210"/>
    </row>
    <row r="501" spans="1:9" x14ac:dyDescent="0.2">
      <c r="A501" s="219">
        <v>313</v>
      </c>
      <c r="B501" s="220">
        <v>1006</v>
      </c>
      <c r="C501" s="221" t="s">
        <v>292</v>
      </c>
      <c r="D501" s="222" t="s">
        <v>215</v>
      </c>
      <c r="E501" s="210"/>
      <c r="F501" s="210"/>
      <c r="G501" s="210"/>
      <c r="H501" s="210"/>
      <c r="I501" s="210"/>
    </row>
    <row r="502" spans="1:9" x14ac:dyDescent="0.2">
      <c r="A502" s="219">
        <v>314</v>
      </c>
      <c r="B502" s="220">
        <v>104</v>
      </c>
      <c r="C502" s="221" t="s">
        <v>293</v>
      </c>
      <c r="D502" s="222" t="s">
        <v>453</v>
      </c>
      <c r="E502" s="210"/>
      <c r="F502" s="210"/>
      <c r="G502" s="210"/>
      <c r="H502" s="210"/>
      <c r="I502" s="210"/>
    </row>
    <row r="503" spans="1:9" x14ac:dyDescent="0.2">
      <c r="A503" s="219">
        <v>315</v>
      </c>
      <c r="B503" s="220">
        <v>178</v>
      </c>
      <c r="C503" s="221" t="s">
        <v>294</v>
      </c>
      <c r="D503" s="222" t="s">
        <v>453</v>
      </c>
      <c r="E503" s="210"/>
      <c r="F503" s="210"/>
      <c r="G503" s="210"/>
      <c r="H503" s="210"/>
      <c r="I503" s="210"/>
    </row>
    <row r="504" spans="1:9" x14ac:dyDescent="0.2">
      <c r="A504" s="219">
        <v>315</v>
      </c>
      <c r="B504" s="220">
        <v>227</v>
      </c>
      <c r="C504" s="221" t="s">
        <v>294</v>
      </c>
      <c r="D504" s="222" t="s">
        <v>453</v>
      </c>
      <c r="E504" s="210"/>
      <c r="F504" s="210"/>
      <c r="G504" s="210"/>
      <c r="H504" s="210"/>
      <c r="I504" s="210"/>
    </row>
    <row r="505" spans="1:9" x14ac:dyDescent="0.2">
      <c r="A505" s="219">
        <v>316</v>
      </c>
      <c r="B505" s="220">
        <v>53</v>
      </c>
      <c r="C505" s="221" t="s">
        <v>295</v>
      </c>
      <c r="D505" s="222">
        <v>2</v>
      </c>
      <c r="E505" s="210"/>
      <c r="F505" s="210"/>
      <c r="G505" s="210"/>
      <c r="H505" s="210"/>
      <c r="I505" s="210"/>
    </row>
    <row r="506" spans="1:9" x14ac:dyDescent="0.2">
      <c r="A506" s="219">
        <v>316</v>
      </c>
      <c r="B506" s="220">
        <v>198</v>
      </c>
      <c r="C506" s="221" t="s">
        <v>295</v>
      </c>
      <c r="D506" s="222">
        <v>1</v>
      </c>
      <c r="E506" s="210"/>
      <c r="F506" s="210"/>
      <c r="G506" s="210"/>
      <c r="H506" s="210"/>
      <c r="I506" s="210"/>
    </row>
    <row r="507" spans="1:9" x14ac:dyDescent="0.2">
      <c r="A507" s="219">
        <v>317</v>
      </c>
      <c r="B507" s="220">
        <v>70</v>
      </c>
      <c r="C507" s="221" t="s">
        <v>295</v>
      </c>
      <c r="D507" s="222" t="s">
        <v>458</v>
      </c>
      <c r="E507" s="210"/>
      <c r="F507" s="210"/>
      <c r="G507" s="210"/>
      <c r="H507" s="210"/>
      <c r="I507" s="210"/>
    </row>
    <row r="508" spans="1:9" x14ac:dyDescent="0.2">
      <c r="A508" s="219">
        <v>317</v>
      </c>
      <c r="B508" s="220">
        <v>183</v>
      </c>
      <c r="C508" s="221" t="s">
        <v>295</v>
      </c>
      <c r="D508" s="222" t="s">
        <v>459</v>
      </c>
      <c r="E508" s="210"/>
      <c r="F508" s="210"/>
      <c r="G508" s="210"/>
      <c r="H508" s="210"/>
      <c r="I508" s="210"/>
    </row>
    <row r="509" spans="1:9" x14ac:dyDescent="0.2">
      <c r="A509" s="219">
        <v>318</v>
      </c>
      <c r="B509" s="220">
        <v>74</v>
      </c>
      <c r="C509" s="221" t="s">
        <v>295</v>
      </c>
      <c r="D509" s="222">
        <v>1</v>
      </c>
      <c r="E509" s="210"/>
      <c r="F509" s="210"/>
      <c r="G509" s="210"/>
      <c r="H509" s="210"/>
      <c r="I509" s="210"/>
    </row>
    <row r="510" spans="1:9" x14ac:dyDescent="0.2">
      <c r="A510" s="219">
        <v>318</v>
      </c>
      <c r="B510" s="220">
        <v>180</v>
      </c>
      <c r="C510" s="221" t="s">
        <v>295</v>
      </c>
      <c r="D510" s="222">
        <v>1</v>
      </c>
      <c r="E510" s="210"/>
      <c r="F510" s="210"/>
      <c r="G510" s="210"/>
      <c r="H510" s="210"/>
      <c r="I510" s="210"/>
    </row>
    <row r="511" spans="1:9" x14ac:dyDescent="0.2">
      <c r="A511" s="219">
        <v>319</v>
      </c>
      <c r="B511" s="220">
        <v>71</v>
      </c>
      <c r="C511" s="221" t="s">
        <v>296</v>
      </c>
      <c r="D511" s="222" t="s">
        <v>462</v>
      </c>
      <c r="E511" s="210"/>
      <c r="F511" s="210"/>
      <c r="G511" s="210"/>
      <c r="H511" s="210"/>
      <c r="I511" s="210"/>
    </row>
    <row r="512" spans="1:9" x14ac:dyDescent="0.2">
      <c r="A512" s="219">
        <v>319</v>
      </c>
      <c r="B512" s="220">
        <v>183</v>
      </c>
      <c r="C512" s="221" t="s">
        <v>296</v>
      </c>
      <c r="D512" s="222" t="s">
        <v>460</v>
      </c>
      <c r="E512" s="210"/>
      <c r="F512" s="210"/>
      <c r="G512" s="210"/>
      <c r="H512" s="210"/>
      <c r="I512" s="210"/>
    </row>
    <row r="513" spans="1:9" x14ac:dyDescent="0.2">
      <c r="A513" s="219">
        <v>320</v>
      </c>
      <c r="B513" s="220">
        <v>72</v>
      </c>
      <c r="C513" s="221" t="s">
        <v>295</v>
      </c>
      <c r="D513" s="222">
        <v>2</v>
      </c>
      <c r="E513" s="210"/>
      <c r="F513" s="210"/>
      <c r="G513" s="210"/>
      <c r="H513" s="210"/>
      <c r="I513" s="210"/>
    </row>
    <row r="514" spans="1:9" x14ac:dyDescent="0.2">
      <c r="A514" s="219">
        <v>320</v>
      </c>
      <c r="B514" s="220">
        <v>184</v>
      </c>
      <c r="C514" s="221" t="s">
        <v>295</v>
      </c>
      <c r="D514" s="222">
        <v>1</v>
      </c>
      <c r="E514" s="210"/>
      <c r="F514" s="210"/>
      <c r="G514" s="210"/>
      <c r="H514" s="210"/>
      <c r="I514" s="210"/>
    </row>
    <row r="515" spans="1:9" x14ac:dyDescent="0.2">
      <c r="A515" s="219">
        <v>321</v>
      </c>
      <c r="B515" s="220">
        <v>1004</v>
      </c>
      <c r="C515" s="221" t="s">
        <v>295</v>
      </c>
      <c r="D515" s="222">
        <v>1</v>
      </c>
      <c r="E515" s="210"/>
      <c r="F515" s="210"/>
      <c r="G515" s="210"/>
      <c r="H515" s="210"/>
      <c r="I515" s="210"/>
    </row>
    <row r="516" spans="1:9" x14ac:dyDescent="0.2">
      <c r="A516" s="219">
        <v>321</v>
      </c>
      <c r="B516" s="220">
        <v>1005</v>
      </c>
      <c r="C516" s="221" t="s">
        <v>295</v>
      </c>
      <c r="D516" s="222">
        <v>1</v>
      </c>
      <c r="E516" s="210"/>
      <c r="F516" s="210"/>
      <c r="G516" s="210"/>
      <c r="H516" s="210"/>
      <c r="I516" s="210"/>
    </row>
    <row r="517" spans="1:9" x14ac:dyDescent="0.2">
      <c r="A517" s="219">
        <v>322</v>
      </c>
      <c r="B517" s="220">
        <v>1073</v>
      </c>
      <c r="C517" s="221" t="s">
        <v>295</v>
      </c>
      <c r="D517" s="222">
        <v>1</v>
      </c>
      <c r="E517" s="210"/>
      <c r="F517" s="210"/>
      <c r="G517" s="210"/>
      <c r="H517" s="210"/>
      <c r="I517" s="210"/>
    </row>
    <row r="518" spans="1:9" x14ac:dyDescent="0.2">
      <c r="A518" s="219">
        <v>322</v>
      </c>
      <c r="B518" s="220">
        <v>1074</v>
      </c>
      <c r="C518" s="221" t="s">
        <v>295</v>
      </c>
      <c r="D518" s="222">
        <v>1</v>
      </c>
      <c r="E518" s="210"/>
      <c r="F518" s="210"/>
      <c r="G518" s="210"/>
      <c r="H518" s="210"/>
      <c r="I518" s="210"/>
    </row>
    <row r="519" spans="1:9" x14ac:dyDescent="0.2">
      <c r="A519" s="219">
        <v>323</v>
      </c>
      <c r="B519" s="220">
        <v>1284</v>
      </c>
      <c r="C519" s="221" t="s">
        <v>295</v>
      </c>
      <c r="D519" s="222">
        <v>1</v>
      </c>
      <c r="E519" s="210"/>
      <c r="F519" s="210"/>
      <c r="G519" s="210"/>
      <c r="H519" s="210"/>
      <c r="I519" s="210"/>
    </row>
    <row r="520" spans="1:9" x14ac:dyDescent="0.2">
      <c r="A520" s="219">
        <v>323</v>
      </c>
      <c r="B520" s="220">
        <v>1285</v>
      </c>
      <c r="C520" s="221" t="s">
        <v>295</v>
      </c>
      <c r="D520" s="222" t="s">
        <v>461</v>
      </c>
      <c r="E520" s="210"/>
      <c r="F520" s="210"/>
      <c r="G520" s="210"/>
      <c r="H520" s="210"/>
      <c r="I520" s="210"/>
    </row>
    <row r="521" spans="1:9" x14ac:dyDescent="0.2">
      <c r="A521" s="219">
        <v>324</v>
      </c>
      <c r="B521" s="220">
        <v>1007</v>
      </c>
      <c r="C521" s="221" t="s">
        <v>297</v>
      </c>
      <c r="D521" s="222">
        <v>1</v>
      </c>
      <c r="E521" s="210"/>
      <c r="F521" s="210"/>
      <c r="G521" s="210"/>
      <c r="H521" s="210"/>
      <c r="I521" s="210"/>
    </row>
    <row r="522" spans="1:9" x14ac:dyDescent="0.2">
      <c r="A522" s="219">
        <v>325</v>
      </c>
      <c r="B522" s="220">
        <v>183</v>
      </c>
      <c r="C522" s="221" t="s">
        <v>298</v>
      </c>
      <c r="D522" s="222">
        <v>1</v>
      </c>
      <c r="E522" s="210"/>
      <c r="F522" s="210"/>
      <c r="G522" s="210"/>
      <c r="H522" s="210"/>
      <c r="I522" s="210"/>
    </row>
    <row r="523" spans="1:9" x14ac:dyDescent="0.2">
      <c r="A523" s="219">
        <v>325</v>
      </c>
      <c r="B523" s="220">
        <v>186</v>
      </c>
      <c r="C523" s="221" t="s">
        <v>298</v>
      </c>
      <c r="D523" s="222">
        <v>1</v>
      </c>
      <c r="E523" s="210"/>
      <c r="F523" s="210"/>
      <c r="G523" s="210"/>
      <c r="H523" s="210"/>
      <c r="I523" s="210"/>
    </row>
    <row r="524" spans="1:9" x14ac:dyDescent="0.2">
      <c r="A524" s="219">
        <v>325</v>
      </c>
      <c r="B524" s="220">
        <v>206</v>
      </c>
      <c r="C524" s="221" t="s">
        <v>298</v>
      </c>
      <c r="D524" s="222">
        <v>2</v>
      </c>
      <c r="E524" s="210"/>
      <c r="F524" s="210"/>
      <c r="G524" s="210"/>
      <c r="H524" s="210"/>
      <c r="I524" s="210"/>
    </row>
    <row r="525" spans="1:9" x14ac:dyDescent="0.2">
      <c r="A525" s="219">
        <v>326</v>
      </c>
      <c r="B525" s="220">
        <v>184</v>
      </c>
      <c r="C525" s="221" t="s">
        <v>298</v>
      </c>
      <c r="D525" s="222">
        <v>1</v>
      </c>
      <c r="E525" s="210"/>
      <c r="F525" s="210"/>
      <c r="G525" s="210"/>
      <c r="H525" s="210"/>
      <c r="I525" s="210"/>
    </row>
    <row r="526" spans="1:9" x14ac:dyDescent="0.2">
      <c r="A526" s="219">
        <v>326</v>
      </c>
      <c r="B526" s="220">
        <v>187</v>
      </c>
      <c r="C526" s="221" t="s">
        <v>298</v>
      </c>
      <c r="D526" s="222" t="s">
        <v>458</v>
      </c>
      <c r="E526" s="210"/>
      <c r="F526" s="210"/>
      <c r="G526" s="210"/>
      <c r="H526" s="210"/>
      <c r="I526" s="210"/>
    </row>
    <row r="527" spans="1:9" x14ac:dyDescent="0.2">
      <c r="A527" s="219">
        <v>326</v>
      </c>
      <c r="B527" s="220">
        <v>210</v>
      </c>
      <c r="C527" s="221" t="s">
        <v>298</v>
      </c>
      <c r="D527" s="222" t="s">
        <v>458</v>
      </c>
      <c r="E527" s="210"/>
      <c r="F527" s="210"/>
      <c r="G527" s="210"/>
      <c r="H527" s="210"/>
      <c r="I527" s="210"/>
    </row>
    <row r="528" spans="1:9" x14ac:dyDescent="0.2">
      <c r="A528" s="219">
        <v>327</v>
      </c>
      <c r="B528" s="220">
        <v>135</v>
      </c>
      <c r="C528" s="221" t="s">
        <v>298</v>
      </c>
      <c r="D528" s="222">
        <v>1</v>
      </c>
      <c r="E528" s="210"/>
      <c r="F528" s="210"/>
      <c r="G528" s="210"/>
      <c r="H528" s="210"/>
      <c r="I528" s="210"/>
    </row>
    <row r="529" spans="1:9" x14ac:dyDescent="0.2">
      <c r="A529" s="219">
        <v>327</v>
      </c>
      <c r="B529" s="220">
        <v>198</v>
      </c>
      <c r="C529" s="221" t="s">
        <v>298</v>
      </c>
      <c r="D529" s="222">
        <v>1</v>
      </c>
      <c r="E529" s="210"/>
      <c r="F529" s="210"/>
      <c r="G529" s="210"/>
      <c r="H529" s="210"/>
      <c r="I529" s="210"/>
    </row>
    <row r="530" spans="1:9" x14ac:dyDescent="0.2">
      <c r="A530" s="219">
        <v>327</v>
      </c>
      <c r="B530" s="220">
        <v>222</v>
      </c>
      <c r="C530" s="221" t="s">
        <v>298</v>
      </c>
      <c r="D530" s="222">
        <v>2</v>
      </c>
      <c r="E530" s="210"/>
      <c r="F530" s="210"/>
      <c r="G530" s="210"/>
      <c r="H530" s="210"/>
      <c r="I530" s="210"/>
    </row>
    <row r="531" spans="1:9" x14ac:dyDescent="0.2">
      <c r="A531" s="219">
        <v>328</v>
      </c>
      <c r="B531" s="220">
        <v>1022</v>
      </c>
      <c r="C531" s="221" t="s">
        <v>298</v>
      </c>
      <c r="D531" s="222">
        <v>1</v>
      </c>
      <c r="E531" s="210"/>
      <c r="F531" s="210"/>
      <c r="G531" s="210"/>
      <c r="H531" s="210"/>
      <c r="I531" s="210"/>
    </row>
    <row r="532" spans="1:9" x14ac:dyDescent="0.2">
      <c r="A532" s="219">
        <v>328</v>
      </c>
      <c r="B532" s="220">
        <v>1023</v>
      </c>
      <c r="C532" s="221" t="s">
        <v>298</v>
      </c>
      <c r="D532" s="222">
        <v>2</v>
      </c>
      <c r="E532" s="210"/>
      <c r="F532" s="210"/>
      <c r="G532" s="210"/>
      <c r="H532" s="210"/>
      <c r="I532" s="210"/>
    </row>
    <row r="533" spans="1:9" x14ac:dyDescent="0.2">
      <c r="A533" s="219">
        <v>328</v>
      </c>
      <c r="B533" s="220">
        <v>1024</v>
      </c>
      <c r="C533" s="221" t="s">
        <v>298</v>
      </c>
      <c r="D533" s="222">
        <v>1</v>
      </c>
      <c r="E533" s="210"/>
      <c r="F533" s="210"/>
      <c r="G533" s="210"/>
      <c r="H533" s="210"/>
      <c r="I533" s="210"/>
    </row>
    <row r="534" spans="1:9" x14ac:dyDescent="0.2">
      <c r="A534" s="219">
        <v>329</v>
      </c>
      <c r="B534" s="220">
        <v>1027</v>
      </c>
      <c r="C534" s="221" t="s">
        <v>298</v>
      </c>
      <c r="D534" s="222">
        <v>1</v>
      </c>
      <c r="E534" s="210"/>
      <c r="F534" s="210"/>
      <c r="G534" s="210"/>
      <c r="H534" s="210"/>
      <c r="I534" s="210"/>
    </row>
    <row r="535" spans="1:9" x14ac:dyDescent="0.2">
      <c r="A535" s="219">
        <v>329</v>
      </c>
      <c r="B535" s="220">
        <v>1028</v>
      </c>
      <c r="C535" s="221" t="s">
        <v>298</v>
      </c>
      <c r="D535" s="222">
        <v>2</v>
      </c>
      <c r="E535" s="210"/>
      <c r="F535" s="210"/>
      <c r="G535" s="210"/>
      <c r="H535" s="210"/>
      <c r="I535" s="210"/>
    </row>
    <row r="536" spans="1:9" x14ac:dyDescent="0.2">
      <c r="A536" s="219">
        <v>329</v>
      </c>
      <c r="B536" s="220">
        <v>1029</v>
      </c>
      <c r="C536" s="221" t="s">
        <v>298</v>
      </c>
      <c r="D536" s="222">
        <v>1</v>
      </c>
      <c r="E536" s="210"/>
      <c r="F536" s="210"/>
      <c r="G536" s="210"/>
      <c r="H536" s="210"/>
      <c r="I536" s="210"/>
    </row>
    <row r="537" spans="1:9" x14ac:dyDescent="0.2">
      <c r="A537" s="219">
        <v>330</v>
      </c>
      <c r="B537" s="220">
        <v>1075</v>
      </c>
      <c r="C537" s="221" t="s">
        <v>298</v>
      </c>
      <c r="D537" s="222">
        <v>2</v>
      </c>
      <c r="E537" s="210"/>
      <c r="F537" s="210"/>
      <c r="G537" s="210"/>
      <c r="H537" s="210"/>
      <c r="I537" s="210"/>
    </row>
    <row r="538" spans="1:9" x14ac:dyDescent="0.2">
      <c r="A538" s="219">
        <v>330</v>
      </c>
      <c r="B538" s="220">
        <v>1076</v>
      </c>
      <c r="C538" s="221" t="s">
        <v>298</v>
      </c>
      <c r="D538" s="222">
        <v>1</v>
      </c>
      <c r="E538" s="210"/>
      <c r="F538" s="210"/>
      <c r="G538" s="210"/>
      <c r="H538" s="210"/>
      <c r="I538" s="210"/>
    </row>
    <row r="539" spans="1:9" x14ac:dyDescent="0.2">
      <c r="A539" s="219">
        <v>330</v>
      </c>
      <c r="B539" s="220">
        <v>1077</v>
      </c>
      <c r="C539" s="221" t="s">
        <v>298</v>
      </c>
      <c r="D539" s="222">
        <v>2</v>
      </c>
      <c r="E539" s="210"/>
      <c r="F539" s="210"/>
      <c r="G539" s="210"/>
      <c r="H539" s="210"/>
      <c r="I539" s="210"/>
    </row>
    <row r="540" spans="1:9" x14ac:dyDescent="0.2">
      <c r="A540" s="219">
        <v>331</v>
      </c>
      <c r="B540" s="220">
        <v>1167</v>
      </c>
      <c r="C540" s="221" t="s">
        <v>298</v>
      </c>
      <c r="D540" s="222">
        <v>1</v>
      </c>
      <c r="E540" s="210"/>
      <c r="F540" s="210"/>
      <c r="G540" s="210"/>
      <c r="H540" s="210"/>
      <c r="I540" s="210"/>
    </row>
    <row r="541" spans="1:9" x14ac:dyDescent="0.2">
      <c r="A541" s="219">
        <v>331</v>
      </c>
      <c r="B541" s="220">
        <v>1168</v>
      </c>
      <c r="C541" s="221" t="s">
        <v>298</v>
      </c>
      <c r="D541" s="222">
        <v>1</v>
      </c>
      <c r="E541" s="210"/>
      <c r="F541" s="210"/>
      <c r="G541" s="210"/>
      <c r="H541" s="210"/>
      <c r="I541" s="210"/>
    </row>
    <row r="542" spans="1:9" x14ac:dyDescent="0.2">
      <c r="A542" s="219">
        <v>331</v>
      </c>
      <c r="B542" s="220">
        <v>1169</v>
      </c>
      <c r="C542" s="221" t="s">
        <v>298</v>
      </c>
      <c r="D542" s="222">
        <v>2</v>
      </c>
      <c r="E542" s="210"/>
      <c r="F542" s="210"/>
      <c r="G542" s="210"/>
      <c r="H542" s="210"/>
      <c r="I542" s="210"/>
    </row>
    <row r="543" spans="1:9" x14ac:dyDescent="0.2">
      <c r="A543" s="219">
        <v>332</v>
      </c>
      <c r="B543" s="220">
        <v>1235</v>
      </c>
      <c r="C543" s="221" t="s">
        <v>298</v>
      </c>
      <c r="D543" s="222" t="s">
        <v>453</v>
      </c>
      <c r="E543" s="210"/>
      <c r="F543" s="210"/>
      <c r="G543" s="210"/>
      <c r="H543" s="210"/>
      <c r="I543" s="210"/>
    </row>
    <row r="544" spans="1:9" x14ac:dyDescent="0.2">
      <c r="A544" s="219">
        <v>332</v>
      </c>
      <c r="B544" s="220">
        <v>1236</v>
      </c>
      <c r="C544" s="221" t="s">
        <v>298</v>
      </c>
      <c r="D544" s="222" t="s">
        <v>453</v>
      </c>
      <c r="E544" s="210"/>
      <c r="F544" s="210"/>
      <c r="G544" s="210"/>
      <c r="H544" s="210"/>
      <c r="I544" s="210"/>
    </row>
    <row r="545" spans="1:9" x14ac:dyDescent="0.2">
      <c r="A545" s="219">
        <v>332</v>
      </c>
      <c r="B545" s="220">
        <v>1237</v>
      </c>
      <c r="C545" s="221" t="s">
        <v>298</v>
      </c>
      <c r="D545" s="222" t="s">
        <v>453</v>
      </c>
      <c r="E545" s="210"/>
      <c r="F545" s="210"/>
      <c r="G545" s="210"/>
      <c r="H545" s="210"/>
      <c r="I545" s="210"/>
    </row>
    <row r="546" spans="1:9" x14ac:dyDescent="0.2">
      <c r="A546" s="219">
        <v>334</v>
      </c>
      <c r="B546" s="220">
        <v>1131</v>
      </c>
      <c r="C546" s="221" t="s">
        <v>299</v>
      </c>
      <c r="D546" s="222">
        <v>1</v>
      </c>
      <c r="E546" s="210"/>
      <c r="F546" s="210"/>
      <c r="G546" s="210"/>
      <c r="H546" s="210"/>
      <c r="I546" s="210"/>
    </row>
    <row r="547" spans="1:9" x14ac:dyDescent="0.2">
      <c r="A547" s="219">
        <v>334</v>
      </c>
      <c r="B547" s="220">
        <v>1132</v>
      </c>
      <c r="C547" s="221" t="s">
        <v>299</v>
      </c>
      <c r="D547" s="222">
        <v>1</v>
      </c>
      <c r="E547" s="210"/>
      <c r="F547" s="210"/>
      <c r="G547" s="210"/>
      <c r="H547" s="210"/>
      <c r="I547" s="210"/>
    </row>
    <row r="548" spans="1:9" x14ac:dyDescent="0.2">
      <c r="A548" s="219">
        <v>334</v>
      </c>
      <c r="B548" s="220">
        <v>1133</v>
      </c>
      <c r="C548" s="221" t="s">
        <v>299</v>
      </c>
      <c r="D548" s="222">
        <v>2</v>
      </c>
      <c r="E548" s="210"/>
      <c r="F548" s="210"/>
      <c r="G548" s="210"/>
      <c r="H548" s="210"/>
      <c r="I548" s="210"/>
    </row>
    <row r="549" spans="1:9" x14ac:dyDescent="0.2">
      <c r="A549" s="219">
        <v>335</v>
      </c>
      <c r="B549" s="220">
        <v>18</v>
      </c>
      <c r="C549" s="221" t="s">
        <v>300</v>
      </c>
      <c r="D549" s="222">
        <v>1</v>
      </c>
      <c r="E549" s="210"/>
      <c r="F549" s="210"/>
      <c r="G549" s="210"/>
      <c r="H549" s="210"/>
      <c r="I549" s="210"/>
    </row>
    <row r="550" spans="1:9" x14ac:dyDescent="0.2">
      <c r="A550" s="219">
        <v>336</v>
      </c>
      <c r="B550" s="220">
        <v>20</v>
      </c>
      <c r="C550" s="221" t="s">
        <v>301</v>
      </c>
      <c r="D550" s="222" t="s">
        <v>215</v>
      </c>
      <c r="E550" s="210"/>
      <c r="F550" s="210"/>
      <c r="G550" s="210"/>
      <c r="H550" s="210"/>
      <c r="I550" s="210"/>
    </row>
    <row r="551" spans="1:9" x14ac:dyDescent="0.2">
      <c r="A551" s="219">
        <v>337</v>
      </c>
      <c r="B551" s="220">
        <v>82</v>
      </c>
      <c r="C551" s="221" t="s">
        <v>301</v>
      </c>
      <c r="D551" s="222" t="s">
        <v>215</v>
      </c>
      <c r="E551" s="210"/>
      <c r="F551" s="210"/>
      <c r="G551" s="210"/>
      <c r="H551" s="210"/>
      <c r="I551" s="210"/>
    </row>
    <row r="552" spans="1:9" x14ac:dyDescent="0.2">
      <c r="A552" s="219">
        <v>338</v>
      </c>
      <c r="B552" s="220">
        <v>1365</v>
      </c>
      <c r="C552" s="221" t="s">
        <v>302</v>
      </c>
      <c r="D552" s="222">
        <v>2</v>
      </c>
      <c r="E552" s="210"/>
      <c r="F552" s="210"/>
      <c r="G552" s="210"/>
      <c r="H552" s="210"/>
      <c r="I552" s="210"/>
    </row>
    <row r="553" spans="1:9" x14ac:dyDescent="0.2">
      <c r="A553" s="219">
        <v>338</v>
      </c>
      <c r="B553" s="220">
        <v>1366</v>
      </c>
      <c r="C553" s="221" t="s">
        <v>302</v>
      </c>
      <c r="D553" s="222">
        <v>1</v>
      </c>
      <c r="E553" s="210"/>
      <c r="F553" s="210"/>
      <c r="G553" s="210"/>
      <c r="H553" s="210"/>
      <c r="I553" s="210"/>
    </row>
    <row r="554" spans="1:9" x14ac:dyDescent="0.2">
      <c r="A554" s="219">
        <v>339</v>
      </c>
      <c r="B554" s="220">
        <v>1025</v>
      </c>
      <c r="C554" s="221" t="s">
        <v>303</v>
      </c>
      <c r="D554" s="222" t="s">
        <v>215</v>
      </c>
      <c r="E554" s="210"/>
      <c r="F554" s="210"/>
      <c r="G554" s="210"/>
      <c r="H554" s="210"/>
      <c r="I554" s="210"/>
    </row>
    <row r="555" spans="1:9" x14ac:dyDescent="0.2">
      <c r="A555" s="219">
        <v>340</v>
      </c>
      <c r="B555" s="220">
        <v>1030</v>
      </c>
      <c r="C555" s="221" t="s">
        <v>303</v>
      </c>
      <c r="D555" s="222" t="s">
        <v>215</v>
      </c>
      <c r="E555" s="210"/>
      <c r="F555" s="210"/>
      <c r="G555" s="210"/>
      <c r="H555" s="210"/>
      <c r="I555" s="210"/>
    </row>
    <row r="556" spans="1:9" x14ac:dyDescent="0.2">
      <c r="A556" s="219">
        <v>341</v>
      </c>
      <c r="B556" s="220">
        <v>1032</v>
      </c>
      <c r="C556" s="221" t="s">
        <v>303</v>
      </c>
      <c r="D556" s="222" t="s">
        <v>215</v>
      </c>
      <c r="E556" s="210"/>
      <c r="F556" s="210"/>
      <c r="G556" s="210"/>
      <c r="H556" s="210"/>
      <c r="I556" s="210"/>
    </row>
    <row r="557" spans="1:9" x14ac:dyDescent="0.2">
      <c r="A557" s="219">
        <v>342</v>
      </c>
      <c r="B557" s="220">
        <v>1123</v>
      </c>
      <c r="C557" s="221" t="s">
        <v>304</v>
      </c>
      <c r="D557" s="222">
        <v>2</v>
      </c>
      <c r="E557" s="210"/>
      <c r="F557" s="210"/>
      <c r="G557" s="210"/>
      <c r="H557" s="210"/>
      <c r="I557" s="210"/>
    </row>
    <row r="558" spans="1:9" x14ac:dyDescent="0.2">
      <c r="A558" s="219">
        <v>343</v>
      </c>
      <c r="B558" s="220">
        <v>1134</v>
      </c>
      <c r="C558" s="221" t="s">
        <v>305</v>
      </c>
      <c r="D558" s="222">
        <v>2</v>
      </c>
      <c r="E558" s="210"/>
      <c r="F558" s="210"/>
      <c r="G558" s="210"/>
      <c r="H558" s="210"/>
      <c r="I558" s="210"/>
    </row>
    <row r="559" spans="1:9" x14ac:dyDescent="0.2">
      <c r="A559" s="219">
        <v>344</v>
      </c>
      <c r="B559" s="220">
        <v>1135</v>
      </c>
      <c r="C559" s="221" t="s">
        <v>306</v>
      </c>
      <c r="D559" s="222">
        <v>1</v>
      </c>
      <c r="E559" s="210"/>
      <c r="F559" s="210"/>
      <c r="G559" s="210"/>
      <c r="H559" s="210"/>
      <c r="I559" s="210"/>
    </row>
    <row r="560" spans="1:9" x14ac:dyDescent="0.2">
      <c r="A560" s="219">
        <v>344</v>
      </c>
      <c r="B560" s="220">
        <v>1136</v>
      </c>
      <c r="C560" s="221" t="s">
        <v>306</v>
      </c>
      <c r="D560" s="222" t="s">
        <v>215</v>
      </c>
      <c r="E560" s="210"/>
      <c r="F560" s="210"/>
      <c r="G560" s="210"/>
      <c r="H560" s="210"/>
      <c r="I560" s="210"/>
    </row>
    <row r="561" spans="1:9" x14ac:dyDescent="0.2">
      <c r="A561" s="219">
        <v>344</v>
      </c>
      <c r="B561" s="220">
        <v>1137</v>
      </c>
      <c r="C561" s="221" t="s">
        <v>306</v>
      </c>
      <c r="D561" s="222">
        <v>2</v>
      </c>
      <c r="E561" s="210"/>
      <c r="F561" s="210"/>
      <c r="G561" s="210"/>
      <c r="H561" s="210"/>
      <c r="I561" s="210"/>
    </row>
    <row r="562" spans="1:9" x14ac:dyDescent="0.2">
      <c r="A562" s="219">
        <v>345</v>
      </c>
      <c r="B562" s="220">
        <v>1138</v>
      </c>
      <c r="C562" s="221" t="s">
        <v>307</v>
      </c>
      <c r="D562" s="222">
        <v>2</v>
      </c>
      <c r="E562" s="210"/>
      <c r="F562" s="210"/>
      <c r="G562" s="210"/>
      <c r="H562" s="210"/>
      <c r="I562" s="210"/>
    </row>
    <row r="563" spans="1:9" x14ac:dyDescent="0.2">
      <c r="A563" s="219">
        <v>346</v>
      </c>
      <c r="B563" s="220">
        <v>1130</v>
      </c>
      <c r="C563" s="221" t="s">
        <v>308</v>
      </c>
      <c r="D563" s="222" t="s">
        <v>455</v>
      </c>
      <c r="E563" s="210"/>
      <c r="F563" s="210"/>
      <c r="G563" s="210"/>
      <c r="H563" s="210"/>
      <c r="I563" s="210"/>
    </row>
    <row r="564" spans="1:9" x14ac:dyDescent="0.2">
      <c r="A564" s="219">
        <v>347</v>
      </c>
      <c r="B564" s="220">
        <v>48</v>
      </c>
      <c r="C564" s="221" t="s">
        <v>309</v>
      </c>
      <c r="D564" s="222" t="s">
        <v>215</v>
      </c>
      <c r="E564" s="210"/>
      <c r="F564" s="210"/>
      <c r="G564" s="210"/>
      <c r="H564" s="210"/>
      <c r="I564" s="210"/>
    </row>
    <row r="565" spans="1:9" x14ac:dyDescent="0.2">
      <c r="A565" s="219">
        <v>348</v>
      </c>
      <c r="B565" s="220">
        <v>49</v>
      </c>
      <c r="C565" s="221" t="s">
        <v>309</v>
      </c>
      <c r="D565" s="222" t="s">
        <v>215</v>
      </c>
      <c r="E565" s="210"/>
      <c r="F565" s="210"/>
      <c r="G565" s="210"/>
      <c r="H565" s="210"/>
      <c r="I565" s="210"/>
    </row>
    <row r="566" spans="1:9" x14ac:dyDescent="0.2">
      <c r="A566" s="219">
        <v>349</v>
      </c>
      <c r="B566" s="220">
        <v>50</v>
      </c>
      <c r="C566" s="221" t="s">
        <v>253</v>
      </c>
      <c r="D566" s="222">
        <v>1</v>
      </c>
      <c r="E566" s="210"/>
      <c r="F566" s="210"/>
      <c r="G566" s="210"/>
      <c r="H566" s="210"/>
      <c r="I566" s="210"/>
    </row>
    <row r="567" spans="1:9" x14ac:dyDescent="0.2">
      <c r="A567" s="219">
        <v>349</v>
      </c>
      <c r="B567" s="220">
        <v>222</v>
      </c>
      <c r="C567" s="221" t="s">
        <v>253</v>
      </c>
      <c r="D567" s="222">
        <v>2</v>
      </c>
      <c r="E567" s="210"/>
      <c r="F567" s="210"/>
      <c r="G567" s="210"/>
      <c r="H567" s="210"/>
      <c r="I567" s="210"/>
    </row>
    <row r="568" spans="1:9" x14ac:dyDescent="0.2">
      <c r="A568" s="219">
        <v>350</v>
      </c>
      <c r="B568" s="220">
        <v>1047</v>
      </c>
      <c r="C568" s="221" t="s">
        <v>310</v>
      </c>
      <c r="D568" s="222" t="s">
        <v>215</v>
      </c>
      <c r="E568" s="210"/>
      <c r="F568" s="210"/>
      <c r="G568" s="210"/>
      <c r="H568" s="210"/>
      <c r="I568" s="210"/>
    </row>
    <row r="569" spans="1:9" x14ac:dyDescent="0.2">
      <c r="A569" s="219">
        <v>351</v>
      </c>
      <c r="B569" s="220">
        <v>1082</v>
      </c>
      <c r="C569" s="221" t="s">
        <v>311</v>
      </c>
      <c r="D569" s="222">
        <v>1</v>
      </c>
      <c r="E569" s="210"/>
      <c r="F569" s="210"/>
      <c r="G569" s="210"/>
      <c r="H569" s="210"/>
      <c r="I569" s="210"/>
    </row>
    <row r="570" spans="1:9" x14ac:dyDescent="0.2">
      <c r="A570" s="219">
        <v>352</v>
      </c>
      <c r="B570" s="220">
        <v>1097</v>
      </c>
      <c r="C570" s="221" t="s">
        <v>312</v>
      </c>
      <c r="D570" s="222">
        <v>1</v>
      </c>
      <c r="E570" s="210"/>
      <c r="F570" s="210"/>
      <c r="G570" s="210"/>
      <c r="H570" s="210"/>
      <c r="I570" s="210"/>
    </row>
    <row r="571" spans="1:9" x14ac:dyDescent="0.2">
      <c r="A571" s="219">
        <v>353</v>
      </c>
      <c r="B571" s="220">
        <v>1103</v>
      </c>
      <c r="C571" s="221" t="s">
        <v>313</v>
      </c>
      <c r="D571" s="222">
        <v>1</v>
      </c>
      <c r="E571" s="210"/>
      <c r="F571" s="210"/>
      <c r="G571" s="210"/>
      <c r="H571" s="210"/>
      <c r="I571" s="210"/>
    </row>
    <row r="572" spans="1:9" x14ac:dyDescent="0.2">
      <c r="A572" s="219">
        <v>354</v>
      </c>
      <c r="B572" s="220">
        <v>64</v>
      </c>
      <c r="C572" s="221" t="s">
        <v>229</v>
      </c>
      <c r="D572" s="222" t="s">
        <v>453</v>
      </c>
      <c r="E572" s="210"/>
      <c r="F572" s="210"/>
      <c r="G572" s="210"/>
      <c r="H572" s="210"/>
      <c r="I572" s="210"/>
    </row>
    <row r="573" spans="1:9" x14ac:dyDescent="0.2">
      <c r="A573" s="219">
        <v>355</v>
      </c>
      <c r="B573" s="220">
        <v>1392</v>
      </c>
      <c r="C573" s="221" t="s">
        <v>314</v>
      </c>
      <c r="D573" s="222">
        <v>1</v>
      </c>
      <c r="E573" s="210"/>
      <c r="F573" s="210"/>
      <c r="G573" s="210"/>
      <c r="H573" s="210"/>
      <c r="I573" s="210"/>
    </row>
    <row r="574" spans="1:9" x14ac:dyDescent="0.2">
      <c r="A574" s="219">
        <v>355</v>
      </c>
      <c r="B574" s="220">
        <v>1393</v>
      </c>
      <c r="C574" s="221" t="s">
        <v>314</v>
      </c>
      <c r="D574" s="222">
        <v>1</v>
      </c>
      <c r="E574" s="210"/>
      <c r="F574" s="210"/>
      <c r="G574" s="210"/>
      <c r="H574" s="210"/>
      <c r="I574" s="210"/>
    </row>
    <row r="575" spans="1:9" x14ac:dyDescent="0.2">
      <c r="A575" s="219">
        <v>357</v>
      </c>
      <c r="B575" s="220">
        <v>1200</v>
      </c>
      <c r="C575" s="221" t="s">
        <v>315</v>
      </c>
      <c r="D575" s="222" t="s">
        <v>453</v>
      </c>
      <c r="E575" s="210"/>
      <c r="F575" s="210"/>
      <c r="G575" s="210"/>
      <c r="H575" s="210"/>
      <c r="I575" s="210"/>
    </row>
    <row r="576" spans="1:9" x14ac:dyDescent="0.2">
      <c r="A576" s="219">
        <v>357</v>
      </c>
      <c r="B576" s="220">
        <v>1201</v>
      </c>
      <c r="C576" s="221" t="s">
        <v>315</v>
      </c>
      <c r="D576" s="222" t="s">
        <v>453</v>
      </c>
      <c r="E576" s="210"/>
      <c r="F576" s="210"/>
      <c r="G576" s="210"/>
      <c r="H576" s="210"/>
      <c r="I576" s="210"/>
    </row>
    <row r="577" spans="1:9" x14ac:dyDescent="0.2">
      <c r="A577" s="219">
        <v>358</v>
      </c>
      <c r="B577" s="220">
        <v>1202</v>
      </c>
      <c r="C577" s="221" t="s">
        <v>315</v>
      </c>
      <c r="D577" s="222" t="s">
        <v>453</v>
      </c>
      <c r="E577" s="210"/>
      <c r="F577" s="210"/>
      <c r="G577" s="210"/>
      <c r="H577" s="210"/>
      <c r="I577" s="210"/>
    </row>
    <row r="578" spans="1:9" x14ac:dyDescent="0.2">
      <c r="A578" s="219">
        <v>358</v>
      </c>
      <c r="B578" s="220">
        <v>1203</v>
      </c>
      <c r="C578" s="221" t="s">
        <v>315</v>
      </c>
      <c r="D578" s="222" t="s">
        <v>453</v>
      </c>
      <c r="E578" s="210"/>
      <c r="F578" s="210"/>
      <c r="G578" s="210"/>
      <c r="H578" s="210"/>
      <c r="I578" s="210"/>
    </row>
    <row r="579" spans="1:9" x14ac:dyDescent="0.2">
      <c r="A579" s="219">
        <v>359</v>
      </c>
      <c r="B579" s="220">
        <v>1204</v>
      </c>
      <c r="C579" s="221" t="s">
        <v>315</v>
      </c>
      <c r="D579" s="222" t="s">
        <v>453</v>
      </c>
      <c r="E579" s="210"/>
      <c r="F579" s="210"/>
      <c r="G579" s="210"/>
      <c r="H579" s="210"/>
      <c r="I579" s="210"/>
    </row>
    <row r="580" spans="1:9" x14ac:dyDescent="0.2">
      <c r="A580" s="219">
        <v>359</v>
      </c>
      <c r="B580" s="220">
        <v>1205</v>
      </c>
      <c r="C580" s="221" t="s">
        <v>315</v>
      </c>
      <c r="D580" s="222" t="s">
        <v>453</v>
      </c>
      <c r="E580" s="210"/>
      <c r="F580" s="210"/>
      <c r="G580" s="210"/>
      <c r="H580" s="210"/>
      <c r="I580" s="210"/>
    </row>
    <row r="581" spans="1:9" x14ac:dyDescent="0.2">
      <c r="A581" s="219">
        <v>360</v>
      </c>
      <c r="B581" s="220">
        <v>1206</v>
      </c>
      <c r="C581" s="221" t="s">
        <v>315</v>
      </c>
      <c r="D581" s="222" t="s">
        <v>453</v>
      </c>
      <c r="E581" s="210"/>
      <c r="F581" s="210"/>
      <c r="G581" s="210"/>
      <c r="H581" s="210"/>
      <c r="I581" s="210"/>
    </row>
    <row r="582" spans="1:9" x14ac:dyDescent="0.2">
      <c r="A582" s="219">
        <v>360</v>
      </c>
      <c r="B582" s="220">
        <v>1207</v>
      </c>
      <c r="C582" s="221" t="s">
        <v>315</v>
      </c>
      <c r="D582" s="222" t="s">
        <v>453</v>
      </c>
      <c r="E582" s="210"/>
      <c r="F582" s="210"/>
      <c r="G582" s="210"/>
      <c r="H582" s="210"/>
      <c r="I582" s="210"/>
    </row>
    <row r="583" spans="1:9" x14ac:dyDescent="0.2">
      <c r="A583" s="219">
        <v>361</v>
      </c>
      <c r="B583" s="220">
        <v>1208</v>
      </c>
      <c r="C583" s="221" t="s">
        <v>315</v>
      </c>
      <c r="D583" s="222" t="s">
        <v>453</v>
      </c>
      <c r="E583" s="210"/>
      <c r="F583" s="210"/>
      <c r="G583" s="210"/>
      <c r="H583" s="210"/>
      <c r="I583" s="210"/>
    </row>
    <row r="584" spans="1:9" x14ac:dyDescent="0.2">
      <c r="A584" s="219">
        <v>361</v>
      </c>
      <c r="B584" s="220">
        <v>1209</v>
      </c>
      <c r="C584" s="221" t="s">
        <v>315</v>
      </c>
      <c r="D584" s="222" t="s">
        <v>453</v>
      </c>
      <c r="E584" s="210"/>
      <c r="F584" s="210"/>
      <c r="G584" s="210"/>
      <c r="H584" s="210"/>
      <c r="I584" s="210"/>
    </row>
    <row r="585" spans="1:9" x14ac:dyDescent="0.2">
      <c r="A585" s="219">
        <v>362</v>
      </c>
      <c r="B585" s="220">
        <v>1210</v>
      </c>
      <c r="C585" s="221" t="s">
        <v>315</v>
      </c>
      <c r="D585" s="222" t="s">
        <v>453</v>
      </c>
      <c r="E585" s="210"/>
      <c r="F585" s="210"/>
      <c r="G585" s="210"/>
      <c r="H585" s="210"/>
      <c r="I585" s="210"/>
    </row>
    <row r="586" spans="1:9" x14ac:dyDescent="0.2">
      <c r="A586" s="219">
        <v>362</v>
      </c>
      <c r="B586" s="220">
        <v>1211</v>
      </c>
      <c r="C586" s="221" t="s">
        <v>315</v>
      </c>
      <c r="D586" s="222" t="s">
        <v>453</v>
      </c>
      <c r="E586" s="210"/>
      <c r="F586" s="210"/>
      <c r="G586" s="210"/>
      <c r="H586" s="210"/>
      <c r="I586" s="210"/>
    </row>
    <row r="587" spans="1:9" x14ac:dyDescent="0.2">
      <c r="A587" s="219">
        <v>363</v>
      </c>
      <c r="B587" s="220">
        <v>1212</v>
      </c>
      <c r="C587" s="221" t="s">
        <v>315</v>
      </c>
      <c r="D587" s="222" t="s">
        <v>453</v>
      </c>
      <c r="E587" s="210"/>
      <c r="F587" s="210"/>
      <c r="G587" s="210"/>
      <c r="H587" s="210"/>
      <c r="I587" s="210"/>
    </row>
    <row r="588" spans="1:9" x14ac:dyDescent="0.2">
      <c r="A588" s="219">
        <v>363</v>
      </c>
      <c r="B588" s="220">
        <v>1213</v>
      </c>
      <c r="C588" s="221" t="s">
        <v>315</v>
      </c>
      <c r="D588" s="222" t="s">
        <v>453</v>
      </c>
      <c r="E588" s="210"/>
      <c r="F588" s="210"/>
      <c r="G588" s="210"/>
      <c r="H588" s="210"/>
      <c r="I588" s="210"/>
    </row>
    <row r="589" spans="1:9" x14ac:dyDescent="0.2">
      <c r="A589" s="219">
        <v>364</v>
      </c>
      <c r="B589" s="220">
        <v>1214</v>
      </c>
      <c r="C589" s="221" t="s">
        <v>315</v>
      </c>
      <c r="D589" s="222" t="s">
        <v>453</v>
      </c>
      <c r="E589" s="210"/>
      <c r="F589" s="210"/>
      <c r="G589" s="210"/>
      <c r="H589" s="210"/>
      <c r="I589" s="210"/>
    </row>
    <row r="590" spans="1:9" x14ac:dyDescent="0.2">
      <c r="A590" s="219">
        <v>364</v>
      </c>
      <c r="B590" s="220">
        <v>1215</v>
      </c>
      <c r="C590" s="221" t="s">
        <v>315</v>
      </c>
      <c r="D590" s="222" t="s">
        <v>453</v>
      </c>
      <c r="E590" s="210"/>
      <c r="F590" s="210"/>
      <c r="G590" s="210"/>
      <c r="H590" s="210"/>
      <c r="I590" s="210"/>
    </row>
    <row r="591" spans="1:9" x14ac:dyDescent="0.2">
      <c r="A591" s="219">
        <v>365</v>
      </c>
      <c r="B591" s="220">
        <v>1216</v>
      </c>
      <c r="C591" s="221" t="s">
        <v>315</v>
      </c>
      <c r="D591" s="222" t="s">
        <v>453</v>
      </c>
      <c r="E591" s="210"/>
      <c r="F591" s="210"/>
      <c r="G591" s="210"/>
      <c r="H591" s="210"/>
      <c r="I591" s="210"/>
    </row>
    <row r="592" spans="1:9" x14ac:dyDescent="0.2">
      <c r="A592" s="219">
        <v>365</v>
      </c>
      <c r="B592" s="220">
        <v>1217</v>
      </c>
      <c r="C592" s="221" t="s">
        <v>315</v>
      </c>
      <c r="D592" s="222" t="s">
        <v>453</v>
      </c>
      <c r="E592" s="210"/>
      <c r="F592" s="210"/>
      <c r="G592" s="210"/>
      <c r="H592" s="210"/>
      <c r="I592" s="210"/>
    </row>
    <row r="593" spans="1:9" x14ac:dyDescent="0.2">
      <c r="A593" s="219">
        <v>366</v>
      </c>
      <c r="B593" s="220">
        <v>1218</v>
      </c>
      <c r="C593" s="221" t="s">
        <v>315</v>
      </c>
      <c r="D593" s="222" t="s">
        <v>453</v>
      </c>
      <c r="E593" s="210"/>
      <c r="F593" s="210"/>
      <c r="G593" s="210"/>
      <c r="H593" s="210"/>
      <c r="I593" s="210"/>
    </row>
    <row r="594" spans="1:9" x14ac:dyDescent="0.2">
      <c r="A594" s="219">
        <v>366</v>
      </c>
      <c r="B594" s="220">
        <v>1219</v>
      </c>
      <c r="C594" s="221" t="s">
        <v>315</v>
      </c>
      <c r="D594" s="222" t="s">
        <v>453</v>
      </c>
      <c r="E594" s="210"/>
      <c r="F594" s="210"/>
      <c r="G594" s="210"/>
      <c r="H594" s="210"/>
      <c r="I594" s="210"/>
    </row>
    <row r="595" spans="1:9" x14ac:dyDescent="0.2">
      <c r="A595" s="219">
        <v>367</v>
      </c>
      <c r="B595" s="220">
        <v>1220</v>
      </c>
      <c r="C595" s="221" t="s">
        <v>315</v>
      </c>
      <c r="D595" s="222" t="s">
        <v>453</v>
      </c>
      <c r="E595" s="210"/>
      <c r="F595" s="210"/>
      <c r="G595" s="210"/>
      <c r="H595" s="210"/>
      <c r="I595" s="210"/>
    </row>
    <row r="596" spans="1:9" x14ac:dyDescent="0.2">
      <c r="A596" s="219">
        <v>367</v>
      </c>
      <c r="B596" s="220">
        <v>1221</v>
      </c>
      <c r="C596" s="221" t="s">
        <v>315</v>
      </c>
      <c r="D596" s="222" t="s">
        <v>453</v>
      </c>
      <c r="E596" s="210"/>
      <c r="F596" s="210"/>
      <c r="G596" s="210"/>
      <c r="H596" s="210"/>
      <c r="I596" s="210"/>
    </row>
    <row r="597" spans="1:9" x14ac:dyDescent="0.2">
      <c r="A597" s="219">
        <v>368</v>
      </c>
      <c r="B597" s="220">
        <v>1222</v>
      </c>
      <c r="C597" s="221" t="s">
        <v>315</v>
      </c>
      <c r="D597" s="222" t="s">
        <v>453</v>
      </c>
      <c r="E597" s="210"/>
      <c r="F597" s="210"/>
      <c r="G597" s="210"/>
      <c r="H597" s="210"/>
      <c r="I597" s="210"/>
    </row>
    <row r="598" spans="1:9" x14ac:dyDescent="0.2">
      <c r="A598" s="219">
        <v>368</v>
      </c>
      <c r="B598" s="220">
        <v>1223</v>
      </c>
      <c r="C598" s="221" t="s">
        <v>315</v>
      </c>
      <c r="D598" s="222" t="s">
        <v>453</v>
      </c>
      <c r="E598" s="210"/>
      <c r="F598" s="210"/>
      <c r="G598" s="210"/>
      <c r="H598" s="210"/>
      <c r="I598" s="210"/>
    </row>
    <row r="599" spans="1:9" x14ac:dyDescent="0.2">
      <c r="A599" s="219">
        <v>369</v>
      </c>
      <c r="B599" s="220">
        <v>1224</v>
      </c>
      <c r="C599" s="221" t="s">
        <v>315</v>
      </c>
      <c r="D599" s="222" t="s">
        <v>453</v>
      </c>
      <c r="E599" s="210"/>
      <c r="F599" s="210"/>
      <c r="G599" s="210"/>
      <c r="H599" s="210"/>
      <c r="I599" s="210"/>
    </row>
    <row r="600" spans="1:9" x14ac:dyDescent="0.2">
      <c r="A600" s="219">
        <v>369</v>
      </c>
      <c r="B600" s="220">
        <v>1225</v>
      </c>
      <c r="C600" s="221" t="s">
        <v>315</v>
      </c>
      <c r="D600" s="222" t="s">
        <v>453</v>
      </c>
      <c r="E600" s="210"/>
      <c r="F600" s="210"/>
      <c r="G600" s="210"/>
      <c r="H600" s="210"/>
      <c r="I600" s="210"/>
    </row>
    <row r="601" spans="1:9" x14ac:dyDescent="0.2">
      <c r="A601" s="219">
        <v>370</v>
      </c>
      <c r="B601" s="220">
        <v>1226</v>
      </c>
      <c r="C601" s="221" t="s">
        <v>315</v>
      </c>
      <c r="D601" s="222" t="s">
        <v>453</v>
      </c>
      <c r="E601" s="210"/>
      <c r="F601" s="210"/>
      <c r="G601" s="210"/>
      <c r="H601" s="210"/>
      <c r="I601" s="210"/>
    </row>
    <row r="602" spans="1:9" x14ac:dyDescent="0.2">
      <c r="A602" s="219">
        <v>370</v>
      </c>
      <c r="B602" s="220">
        <v>1227</v>
      </c>
      <c r="C602" s="221" t="s">
        <v>315</v>
      </c>
      <c r="D602" s="222" t="s">
        <v>453</v>
      </c>
      <c r="E602" s="210"/>
      <c r="F602" s="210"/>
      <c r="G602" s="210"/>
      <c r="H602" s="210"/>
      <c r="I602" s="210"/>
    </row>
    <row r="603" spans="1:9" x14ac:dyDescent="0.2">
      <c r="A603" s="219">
        <v>371</v>
      </c>
      <c r="B603" s="220">
        <v>1228</v>
      </c>
      <c r="C603" s="221" t="s">
        <v>315</v>
      </c>
      <c r="D603" s="222" t="s">
        <v>453</v>
      </c>
      <c r="E603" s="210"/>
      <c r="F603" s="210"/>
      <c r="G603" s="210"/>
      <c r="H603" s="210"/>
      <c r="I603" s="210"/>
    </row>
    <row r="604" spans="1:9" x14ac:dyDescent="0.2">
      <c r="A604" s="219">
        <v>371</v>
      </c>
      <c r="B604" s="220">
        <v>1229</v>
      </c>
      <c r="C604" s="221" t="s">
        <v>315</v>
      </c>
      <c r="D604" s="222" t="s">
        <v>453</v>
      </c>
      <c r="E604" s="210"/>
      <c r="F604" s="210"/>
      <c r="G604" s="210"/>
      <c r="H604" s="210"/>
      <c r="I604" s="210"/>
    </row>
    <row r="605" spans="1:9" x14ac:dyDescent="0.2">
      <c r="A605" s="219">
        <v>372</v>
      </c>
      <c r="B605" s="220">
        <v>1180</v>
      </c>
      <c r="C605" s="221" t="s">
        <v>295</v>
      </c>
      <c r="D605" s="222">
        <v>1</v>
      </c>
      <c r="E605" s="210"/>
      <c r="F605" s="210"/>
      <c r="G605" s="210"/>
      <c r="H605" s="210"/>
      <c r="I605" s="210"/>
    </row>
    <row r="606" spans="1:9" x14ac:dyDescent="0.2">
      <c r="A606" s="219">
        <v>372</v>
      </c>
      <c r="B606" s="220">
        <v>1181</v>
      </c>
      <c r="C606" s="221" t="s">
        <v>295</v>
      </c>
      <c r="D606" s="222">
        <v>1</v>
      </c>
      <c r="E606" s="210"/>
      <c r="F606" s="210"/>
      <c r="G606" s="210"/>
      <c r="H606" s="210"/>
      <c r="I606" s="210"/>
    </row>
    <row r="607" spans="1:9" x14ac:dyDescent="0.2">
      <c r="A607" s="219">
        <v>373</v>
      </c>
      <c r="B607" s="220">
        <v>31</v>
      </c>
      <c r="C607" s="221" t="s">
        <v>241</v>
      </c>
      <c r="D607" s="222">
        <v>1</v>
      </c>
      <c r="E607" s="210"/>
      <c r="F607" s="210"/>
      <c r="G607" s="210"/>
      <c r="H607" s="210"/>
      <c r="I607" s="210"/>
    </row>
    <row r="608" spans="1:9" x14ac:dyDescent="0.2">
      <c r="A608" s="219">
        <v>373</v>
      </c>
      <c r="B608" s="220">
        <v>213</v>
      </c>
      <c r="C608" s="221" t="s">
        <v>241</v>
      </c>
      <c r="D608" s="222">
        <v>2</v>
      </c>
      <c r="E608" s="210"/>
      <c r="F608" s="210"/>
      <c r="G608" s="210"/>
      <c r="H608" s="210"/>
      <c r="I608" s="210"/>
    </row>
    <row r="609" spans="1:9" x14ac:dyDescent="0.2">
      <c r="A609" s="219">
        <v>374</v>
      </c>
      <c r="B609" s="220">
        <v>30</v>
      </c>
      <c r="C609" s="221" t="s">
        <v>241</v>
      </c>
      <c r="D609" s="222">
        <v>1</v>
      </c>
      <c r="E609" s="210"/>
      <c r="F609" s="210"/>
      <c r="G609" s="210"/>
      <c r="H609" s="210"/>
      <c r="I609" s="210"/>
    </row>
    <row r="610" spans="1:9" x14ac:dyDescent="0.2">
      <c r="A610" s="219">
        <v>374</v>
      </c>
      <c r="B610" s="220">
        <v>214</v>
      </c>
      <c r="C610" s="221" t="s">
        <v>241</v>
      </c>
      <c r="D610" s="222">
        <v>2</v>
      </c>
      <c r="E610" s="210"/>
      <c r="F610" s="210"/>
      <c r="G610" s="210"/>
      <c r="H610" s="210"/>
      <c r="I610" s="210"/>
    </row>
    <row r="611" spans="1:9" x14ac:dyDescent="0.2">
      <c r="A611" s="219">
        <v>375</v>
      </c>
      <c r="B611" s="220">
        <v>32</v>
      </c>
      <c r="C611" s="221" t="s">
        <v>241</v>
      </c>
      <c r="D611" s="222">
        <v>1</v>
      </c>
      <c r="E611" s="210"/>
      <c r="F611" s="210"/>
      <c r="G611" s="210"/>
      <c r="H611" s="210"/>
      <c r="I611" s="210"/>
    </row>
    <row r="612" spans="1:9" x14ac:dyDescent="0.2">
      <c r="A612" s="219">
        <v>375</v>
      </c>
      <c r="B612" s="220">
        <v>215</v>
      </c>
      <c r="C612" s="221" t="s">
        <v>241</v>
      </c>
      <c r="D612" s="222">
        <v>2</v>
      </c>
      <c r="E612" s="210"/>
      <c r="F612" s="210"/>
      <c r="G612" s="210"/>
      <c r="H612" s="210"/>
      <c r="I612" s="210"/>
    </row>
    <row r="613" spans="1:9" x14ac:dyDescent="0.2">
      <c r="A613" s="219">
        <v>376</v>
      </c>
      <c r="B613" s="220">
        <v>34</v>
      </c>
      <c r="C613" s="221" t="s">
        <v>241</v>
      </c>
      <c r="D613" s="222">
        <v>1</v>
      </c>
      <c r="E613" s="210"/>
      <c r="F613" s="210"/>
      <c r="G613" s="210"/>
      <c r="H613" s="210"/>
      <c r="I613" s="210"/>
    </row>
    <row r="614" spans="1:9" x14ac:dyDescent="0.2">
      <c r="A614" s="219">
        <v>376</v>
      </c>
      <c r="B614" s="220">
        <v>216</v>
      </c>
      <c r="C614" s="221" t="s">
        <v>241</v>
      </c>
      <c r="D614" s="222">
        <v>2</v>
      </c>
      <c r="E614" s="210"/>
      <c r="F614" s="210"/>
      <c r="G614" s="210"/>
      <c r="H614" s="210"/>
      <c r="I614" s="210"/>
    </row>
    <row r="615" spans="1:9" x14ac:dyDescent="0.2">
      <c r="A615" s="219">
        <v>377</v>
      </c>
      <c r="B615" s="220">
        <v>35</v>
      </c>
      <c r="C615" s="221" t="s">
        <v>241</v>
      </c>
      <c r="D615" s="222">
        <v>1</v>
      </c>
      <c r="E615" s="210"/>
      <c r="F615" s="210"/>
      <c r="G615" s="210"/>
      <c r="H615" s="210"/>
      <c r="I615" s="210"/>
    </row>
    <row r="616" spans="1:9" x14ac:dyDescent="0.2">
      <c r="A616" s="219">
        <v>377</v>
      </c>
      <c r="B616" s="220">
        <v>217</v>
      </c>
      <c r="C616" s="221" t="s">
        <v>241</v>
      </c>
      <c r="D616" s="222">
        <v>2</v>
      </c>
      <c r="E616" s="210"/>
      <c r="F616" s="210"/>
      <c r="G616" s="210"/>
      <c r="H616" s="210"/>
      <c r="I616" s="210"/>
    </row>
    <row r="617" spans="1:9" x14ac:dyDescent="0.2">
      <c r="A617" s="219">
        <v>378</v>
      </c>
      <c r="B617" s="220">
        <v>36</v>
      </c>
      <c r="C617" s="221" t="s">
        <v>241</v>
      </c>
      <c r="D617" s="222">
        <v>1</v>
      </c>
      <c r="E617" s="210"/>
      <c r="F617" s="210"/>
      <c r="G617" s="210"/>
      <c r="H617" s="210"/>
      <c r="I617" s="210"/>
    </row>
    <row r="618" spans="1:9" x14ac:dyDescent="0.2">
      <c r="A618" s="219">
        <v>378</v>
      </c>
      <c r="B618" s="220">
        <v>218</v>
      </c>
      <c r="C618" s="221" t="s">
        <v>241</v>
      </c>
      <c r="D618" s="222">
        <v>2</v>
      </c>
      <c r="E618" s="210"/>
      <c r="F618" s="210"/>
      <c r="G618" s="210"/>
      <c r="H618" s="210"/>
      <c r="I618" s="210"/>
    </row>
    <row r="619" spans="1:9" x14ac:dyDescent="0.2">
      <c r="A619" s="219">
        <v>380</v>
      </c>
      <c r="B619" s="220">
        <v>37</v>
      </c>
      <c r="C619" s="221" t="s">
        <v>241</v>
      </c>
      <c r="D619" s="222">
        <v>1</v>
      </c>
      <c r="E619" s="210"/>
      <c r="F619" s="210"/>
      <c r="G619" s="210"/>
      <c r="H619" s="210"/>
      <c r="I619" s="210"/>
    </row>
    <row r="620" spans="1:9" x14ac:dyDescent="0.2">
      <c r="A620" s="219">
        <v>380</v>
      </c>
      <c r="B620" s="220">
        <v>220</v>
      </c>
      <c r="C620" s="221" t="s">
        <v>241</v>
      </c>
      <c r="D620" s="222">
        <v>2</v>
      </c>
      <c r="E620" s="210"/>
      <c r="F620" s="210"/>
      <c r="G620" s="210"/>
      <c r="H620" s="210"/>
      <c r="I620" s="210"/>
    </row>
    <row r="621" spans="1:9" x14ac:dyDescent="0.2">
      <c r="A621" s="219">
        <v>381</v>
      </c>
      <c r="B621" s="220">
        <v>1170</v>
      </c>
      <c r="C621" s="221" t="s">
        <v>241</v>
      </c>
      <c r="D621" s="222">
        <v>2</v>
      </c>
      <c r="E621" s="210"/>
      <c r="F621" s="210"/>
      <c r="G621" s="210"/>
      <c r="H621" s="210"/>
      <c r="I621" s="210"/>
    </row>
    <row r="622" spans="1:9" x14ac:dyDescent="0.2">
      <c r="A622" s="219">
        <v>381</v>
      </c>
      <c r="B622" s="220">
        <v>1171</v>
      </c>
      <c r="C622" s="221" t="s">
        <v>241</v>
      </c>
      <c r="D622" s="222">
        <v>1</v>
      </c>
      <c r="E622" s="210"/>
      <c r="F622" s="210"/>
      <c r="G622" s="210"/>
      <c r="H622" s="210"/>
      <c r="I622" s="210"/>
    </row>
    <row r="623" spans="1:9" x14ac:dyDescent="0.2">
      <c r="A623" s="219">
        <v>382</v>
      </c>
      <c r="B623" s="220">
        <v>1172</v>
      </c>
      <c r="C623" s="221" t="s">
        <v>241</v>
      </c>
      <c r="D623" s="222">
        <v>2</v>
      </c>
      <c r="E623" s="210"/>
      <c r="F623" s="210"/>
      <c r="G623" s="210"/>
      <c r="H623" s="210"/>
      <c r="I623" s="210"/>
    </row>
    <row r="624" spans="1:9" x14ac:dyDescent="0.2">
      <c r="A624" s="219">
        <v>382</v>
      </c>
      <c r="B624" s="220">
        <v>1173</v>
      </c>
      <c r="C624" s="221" t="s">
        <v>241</v>
      </c>
      <c r="D624" s="222">
        <v>1</v>
      </c>
      <c r="E624" s="210"/>
      <c r="F624" s="210"/>
      <c r="G624" s="210"/>
      <c r="H624" s="210"/>
      <c r="I624" s="210"/>
    </row>
    <row r="625" spans="1:9" x14ac:dyDescent="0.2">
      <c r="A625" s="219">
        <v>384</v>
      </c>
      <c r="B625" s="220">
        <v>1185</v>
      </c>
      <c r="C625" s="221" t="s">
        <v>253</v>
      </c>
      <c r="D625" s="222">
        <v>1</v>
      </c>
      <c r="E625" s="210"/>
      <c r="F625" s="210"/>
      <c r="G625" s="210"/>
      <c r="H625" s="210"/>
      <c r="I625" s="210"/>
    </row>
    <row r="626" spans="1:9" x14ac:dyDescent="0.2">
      <c r="A626" s="219">
        <v>384</v>
      </c>
      <c r="B626" s="220">
        <v>1186</v>
      </c>
      <c r="C626" s="221" t="s">
        <v>253</v>
      </c>
      <c r="D626" s="222">
        <v>2</v>
      </c>
      <c r="E626" s="210"/>
      <c r="F626" s="210"/>
      <c r="G626" s="210"/>
      <c r="H626" s="210"/>
      <c r="I626" s="210"/>
    </row>
    <row r="627" spans="1:9" x14ac:dyDescent="0.2">
      <c r="A627" s="219">
        <v>385</v>
      </c>
      <c r="B627" s="220">
        <v>1260</v>
      </c>
      <c r="C627" s="221" t="s">
        <v>241</v>
      </c>
      <c r="D627" s="222" t="s">
        <v>453</v>
      </c>
      <c r="E627" s="210"/>
      <c r="F627" s="210"/>
      <c r="G627" s="210"/>
      <c r="H627" s="210"/>
      <c r="I627" s="210"/>
    </row>
    <row r="628" spans="1:9" x14ac:dyDescent="0.2">
      <c r="A628" s="219">
        <v>385</v>
      </c>
      <c r="B628" s="220">
        <v>1261</v>
      </c>
      <c r="C628" s="221" t="s">
        <v>241</v>
      </c>
      <c r="D628" s="222" t="s">
        <v>453</v>
      </c>
      <c r="E628" s="210"/>
      <c r="F628" s="210"/>
      <c r="G628" s="210"/>
      <c r="H628" s="210"/>
      <c r="I628" s="210"/>
    </row>
    <row r="629" spans="1:9" x14ac:dyDescent="0.2">
      <c r="A629" s="219">
        <v>386</v>
      </c>
      <c r="B629" s="220">
        <v>1184</v>
      </c>
      <c r="C629" s="221" t="s">
        <v>222</v>
      </c>
      <c r="D629" s="222" t="s">
        <v>215</v>
      </c>
      <c r="E629" s="210"/>
      <c r="F629" s="210"/>
      <c r="G629" s="210"/>
      <c r="H629" s="210"/>
      <c r="I629" s="210"/>
    </row>
    <row r="630" spans="1:9" x14ac:dyDescent="0.2">
      <c r="A630" s="219">
        <v>387</v>
      </c>
      <c r="B630" s="220">
        <v>1183</v>
      </c>
      <c r="C630" s="221" t="s">
        <v>246</v>
      </c>
      <c r="D630" s="222" t="s">
        <v>215</v>
      </c>
      <c r="E630" s="210"/>
      <c r="F630" s="210"/>
      <c r="G630" s="210"/>
      <c r="H630" s="210"/>
      <c r="I630" s="210"/>
    </row>
    <row r="631" spans="1:9" x14ac:dyDescent="0.2">
      <c r="A631" s="219">
        <v>388</v>
      </c>
      <c r="B631" s="220">
        <v>1262</v>
      </c>
      <c r="C631" s="221" t="s">
        <v>241</v>
      </c>
      <c r="D631" s="222" t="s">
        <v>453</v>
      </c>
      <c r="E631" s="210"/>
      <c r="F631" s="210"/>
      <c r="G631" s="210"/>
      <c r="H631" s="210"/>
      <c r="I631" s="210"/>
    </row>
    <row r="632" spans="1:9" x14ac:dyDescent="0.2">
      <c r="A632" s="219">
        <v>388</v>
      </c>
      <c r="B632" s="220">
        <v>1263</v>
      </c>
      <c r="C632" s="221" t="s">
        <v>241</v>
      </c>
      <c r="D632" s="222" t="s">
        <v>453</v>
      </c>
      <c r="E632" s="210"/>
      <c r="F632" s="210"/>
      <c r="G632" s="210"/>
      <c r="H632" s="210"/>
      <c r="I632" s="210"/>
    </row>
    <row r="633" spans="1:9" x14ac:dyDescent="0.2">
      <c r="A633" s="219">
        <v>389</v>
      </c>
      <c r="B633" s="220">
        <v>1182</v>
      </c>
      <c r="C633" s="221" t="s">
        <v>232</v>
      </c>
      <c r="D633" s="222" t="s">
        <v>215</v>
      </c>
      <c r="E633" s="210"/>
      <c r="F633" s="210"/>
      <c r="G633" s="210"/>
      <c r="H633" s="210"/>
      <c r="I633" s="210"/>
    </row>
    <row r="634" spans="1:9" x14ac:dyDescent="0.2">
      <c r="A634" s="219">
        <v>390</v>
      </c>
      <c r="B634" s="220">
        <v>1291</v>
      </c>
      <c r="C634" s="221" t="s">
        <v>241</v>
      </c>
      <c r="D634" s="222">
        <v>2</v>
      </c>
      <c r="E634" s="210"/>
      <c r="F634" s="210"/>
      <c r="G634" s="210"/>
      <c r="H634" s="210"/>
      <c r="I634" s="210"/>
    </row>
    <row r="635" spans="1:9" x14ac:dyDescent="0.2">
      <c r="A635" s="219">
        <v>390</v>
      </c>
      <c r="B635" s="220">
        <v>1292</v>
      </c>
      <c r="C635" s="221" t="s">
        <v>241</v>
      </c>
      <c r="D635" s="222">
        <v>1</v>
      </c>
      <c r="E635" s="210"/>
      <c r="F635" s="210"/>
      <c r="G635" s="210"/>
      <c r="H635" s="210"/>
      <c r="I635" s="210"/>
    </row>
    <row r="636" spans="1:9" x14ac:dyDescent="0.2">
      <c r="A636" s="219">
        <v>391</v>
      </c>
      <c r="B636" s="220">
        <v>29</v>
      </c>
      <c r="C636" s="221" t="s">
        <v>316</v>
      </c>
      <c r="D636" s="222" t="s">
        <v>215</v>
      </c>
      <c r="E636" s="210"/>
      <c r="F636" s="210"/>
      <c r="G636" s="210"/>
      <c r="H636" s="210"/>
      <c r="I636" s="210"/>
    </row>
    <row r="637" spans="1:9" x14ac:dyDescent="0.2">
      <c r="A637" s="219">
        <v>392</v>
      </c>
      <c r="B637" s="220">
        <v>90</v>
      </c>
      <c r="C637" s="221" t="s">
        <v>317</v>
      </c>
      <c r="D637" s="222">
        <v>1</v>
      </c>
      <c r="E637" s="210"/>
      <c r="F637" s="210"/>
      <c r="G637" s="210"/>
      <c r="H637" s="210"/>
      <c r="I637" s="210"/>
    </row>
    <row r="638" spans="1:9" x14ac:dyDescent="0.2">
      <c r="A638" s="219">
        <v>393</v>
      </c>
      <c r="B638" s="220">
        <v>1</v>
      </c>
      <c r="C638" s="221" t="s">
        <v>318</v>
      </c>
      <c r="D638" s="222">
        <v>1</v>
      </c>
      <c r="E638" s="210"/>
      <c r="F638" s="210"/>
      <c r="G638" s="210"/>
      <c r="H638" s="210"/>
      <c r="I638" s="210"/>
    </row>
    <row r="639" spans="1:9" x14ac:dyDescent="0.2">
      <c r="A639" s="219">
        <v>394</v>
      </c>
      <c r="B639" s="220">
        <v>1176</v>
      </c>
      <c r="C639" s="221" t="s">
        <v>274</v>
      </c>
      <c r="D639" s="222">
        <v>1</v>
      </c>
      <c r="E639" s="210"/>
      <c r="F639" s="210"/>
      <c r="G639" s="210"/>
      <c r="H639" s="210"/>
      <c r="I639" s="210"/>
    </row>
    <row r="640" spans="1:9" x14ac:dyDescent="0.2">
      <c r="A640" s="219">
        <v>394</v>
      </c>
      <c r="B640" s="220">
        <v>1177</v>
      </c>
      <c r="C640" s="221" t="s">
        <v>274</v>
      </c>
      <c r="D640" s="222">
        <v>2</v>
      </c>
      <c r="E640" s="210"/>
      <c r="F640" s="210"/>
      <c r="G640" s="210"/>
      <c r="H640" s="210"/>
      <c r="I640" s="210"/>
    </row>
    <row r="641" spans="1:9" x14ac:dyDescent="0.2">
      <c r="A641" s="219">
        <v>395</v>
      </c>
      <c r="B641" s="220">
        <v>1044</v>
      </c>
      <c r="C641" s="221" t="s">
        <v>319</v>
      </c>
      <c r="D641" s="222">
        <v>2</v>
      </c>
      <c r="E641" s="210"/>
      <c r="F641" s="210"/>
      <c r="G641" s="210"/>
      <c r="H641" s="210"/>
      <c r="I641" s="210"/>
    </row>
    <row r="642" spans="1:9" x14ac:dyDescent="0.2">
      <c r="A642" s="219">
        <v>395</v>
      </c>
      <c r="B642" s="220">
        <v>1045</v>
      </c>
      <c r="C642" s="221" t="s">
        <v>319</v>
      </c>
      <c r="D642" s="222">
        <v>1</v>
      </c>
      <c r="E642" s="210"/>
      <c r="F642" s="210"/>
      <c r="G642" s="210"/>
      <c r="H642" s="210"/>
      <c r="I642" s="210"/>
    </row>
    <row r="643" spans="1:9" x14ac:dyDescent="0.2">
      <c r="A643" s="219">
        <v>395</v>
      </c>
      <c r="B643" s="220">
        <v>1046</v>
      </c>
      <c r="C643" s="221" t="s">
        <v>319</v>
      </c>
      <c r="D643" s="222">
        <v>1</v>
      </c>
      <c r="E643" s="210"/>
      <c r="F643" s="210"/>
      <c r="G643" s="210"/>
      <c r="H643" s="210"/>
      <c r="I643" s="210"/>
    </row>
    <row r="644" spans="1:9" x14ac:dyDescent="0.2">
      <c r="A644" s="219">
        <v>396</v>
      </c>
      <c r="B644" s="220">
        <v>1323</v>
      </c>
      <c r="C644" s="221" t="s">
        <v>251</v>
      </c>
      <c r="D644" s="222">
        <v>1</v>
      </c>
      <c r="E644" s="210"/>
      <c r="F644" s="210"/>
      <c r="G644" s="210"/>
      <c r="H644" s="210"/>
      <c r="I644" s="210"/>
    </row>
    <row r="645" spans="1:9" x14ac:dyDescent="0.2">
      <c r="A645" s="219">
        <v>397</v>
      </c>
      <c r="B645" s="220">
        <v>1346</v>
      </c>
      <c r="C645" s="221" t="s">
        <v>320</v>
      </c>
      <c r="D645" s="222">
        <v>1</v>
      </c>
      <c r="E645" s="210"/>
      <c r="F645" s="210"/>
      <c r="G645" s="210"/>
      <c r="H645" s="210"/>
      <c r="I645" s="210"/>
    </row>
    <row r="646" spans="1:9" x14ac:dyDescent="0.2">
      <c r="A646" s="219">
        <v>398</v>
      </c>
      <c r="B646" s="220">
        <v>72</v>
      </c>
      <c r="C646" s="221" t="s">
        <v>321</v>
      </c>
      <c r="D646" s="222">
        <v>2</v>
      </c>
      <c r="E646" s="210"/>
      <c r="F646" s="210"/>
      <c r="G646" s="210"/>
      <c r="H646" s="210"/>
      <c r="I646" s="210"/>
    </row>
    <row r="647" spans="1:9" x14ac:dyDescent="0.2">
      <c r="A647" s="219">
        <v>399</v>
      </c>
      <c r="B647" s="220">
        <v>27</v>
      </c>
      <c r="C647" s="221" t="s">
        <v>322</v>
      </c>
      <c r="D647" s="222" t="s">
        <v>461</v>
      </c>
      <c r="E647" s="210"/>
      <c r="F647" s="210"/>
      <c r="G647" s="210"/>
      <c r="H647" s="210"/>
      <c r="I647" s="210"/>
    </row>
    <row r="648" spans="1:9" x14ac:dyDescent="0.2">
      <c r="A648" s="219">
        <v>400</v>
      </c>
      <c r="B648" s="220">
        <v>58</v>
      </c>
      <c r="C648" s="221" t="s">
        <v>273</v>
      </c>
      <c r="D648" s="222">
        <v>1</v>
      </c>
      <c r="E648" s="210"/>
      <c r="F648" s="210"/>
      <c r="G648" s="210"/>
      <c r="H648" s="210"/>
      <c r="I648" s="210"/>
    </row>
    <row r="649" spans="1:9" x14ac:dyDescent="0.2">
      <c r="A649" s="219">
        <v>400</v>
      </c>
      <c r="B649" s="220">
        <v>190</v>
      </c>
      <c r="C649" s="221" t="s">
        <v>273</v>
      </c>
      <c r="D649" s="222" t="s">
        <v>458</v>
      </c>
      <c r="E649" s="210"/>
      <c r="F649" s="210"/>
      <c r="G649" s="210"/>
      <c r="H649" s="210"/>
      <c r="I649" s="210"/>
    </row>
    <row r="650" spans="1:9" x14ac:dyDescent="0.2">
      <c r="A650" s="219">
        <v>401</v>
      </c>
      <c r="B650" s="220">
        <v>1157</v>
      </c>
      <c r="C650" s="221" t="s">
        <v>323</v>
      </c>
      <c r="D650" s="222" t="s">
        <v>215</v>
      </c>
      <c r="E650" s="210"/>
      <c r="F650" s="210"/>
      <c r="G650" s="210"/>
      <c r="H650" s="210"/>
      <c r="I650" s="210"/>
    </row>
    <row r="651" spans="1:9" x14ac:dyDescent="0.2">
      <c r="A651" s="219">
        <v>403</v>
      </c>
      <c r="B651" s="220">
        <v>1178</v>
      </c>
      <c r="C651" s="221" t="s">
        <v>228</v>
      </c>
      <c r="D651" s="222">
        <v>1</v>
      </c>
      <c r="E651" s="210"/>
      <c r="F651" s="210"/>
      <c r="G651" s="210"/>
      <c r="H651" s="210"/>
      <c r="I651" s="210"/>
    </row>
    <row r="652" spans="1:9" x14ac:dyDescent="0.2">
      <c r="A652" s="219">
        <v>403</v>
      </c>
      <c r="B652" s="220">
        <v>1179</v>
      </c>
      <c r="C652" s="221" t="s">
        <v>228</v>
      </c>
      <c r="D652" s="222">
        <v>2</v>
      </c>
      <c r="E652" s="210"/>
      <c r="F652" s="210"/>
      <c r="G652" s="210"/>
      <c r="H652" s="210"/>
      <c r="I652" s="210"/>
    </row>
    <row r="653" spans="1:9" x14ac:dyDescent="0.2">
      <c r="A653" s="219">
        <v>404</v>
      </c>
      <c r="B653" s="220">
        <v>1161</v>
      </c>
      <c r="C653" s="221" t="s">
        <v>324</v>
      </c>
      <c r="D653" s="222">
        <v>2</v>
      </c>
      <c r="E653" s="210"/>
      <c r="F653" s="210"/>
      <c r="G653" s="210"/>
      <c r="H653" s="210"/>
      <c r="I653" s="210"/>
    </row>
    <row r="654" spans="1:9" x14ac:dyDescent="0.2">
      <c r="A654" s="219">
        <v>404</v>
      </c>
      <c r="B654" s="220">
        <v>1162</v>
      </c>
      <c r="C654" s="221" t="s">
        <v>324</v>
      </c>
      <c r="D654" s="222">
        <v>1</v>
      </c>
      <c r="E654" s="210"/>
      <c r="F654" s="210"/>
      <c r="G654" s="210"/>
      <c r="H654" s="210"/>
      <c r="I654" s="210"/>
    </row>
    <row r="655" spans="1:9" x14ac:dyDescent="0.2">
      <c r="A655" s="219">
        <v>405</v>
      </c>
      <c r="B655" s="220">
        <v>1163</v>
      </c>
      <c r="C655" s="221" t="s">
        <v>325</v>
      </c>
      <c r="D655" s="222" t="s">
        <v>215</v>
      </c>
      <c r="E655" s="210"/>
      <c r="F655" s="210"/>
      <c r="G655" s="210"/>
      <c r="H655" s="210"/>
      <c r="I655" s="210"/>
    </row>
    <row r="656" spans="1:9" x14ac:dyDescent="0.2">
      <c r="A656" s="219">
        <v>406</v>
      </c>
      <c r="B656" s="220">
        <v>77</v>
      </c>
      <c r="C656" s="221" t="s">
        <v>326</v>
      </c>
      <c r="D656" s="222" t="s">
        <v>215</v>
      </c>
      <c r="E656" s="210"/>
      <c r="F656" s="210"/>
      <c r="G656" s="210"/>
      <c r="H656" s="210"/>
      <c r="I656" s="210"/>
    </row>
    <row r="657" spans="1:9" x14ac:dyDescent="0.2">
      <c r="A657" s="219">
        <v>407</v>
      </c>
      <c r="B657" s="220">
        <v>81</v>
      </c>
      <c r="C657" s="221" t="s">
        <v>327</v>
      </c>
      <c r="D657" s="222" t="s">
        <v>215</v>
      </c>
      <c r="E657" s="210"/>
      <c r="F657" s="210"/>
      <c r="G657" s="210"/>
      <c r="H657" s="210"/>
      <c r="I657" s="210"/>
    </row>
    <row r="658" spans="1:9" x14ac:dyDescent="0.2">
      <c r="A658" s="219">
        <v>408</v>
      </c>
      <c r="B658" s="220">
        <v>87</v>
      </c>
      <c r="C658" s="221" t="s">
        <v>328</v>
      </c>
      <c r="D658" s="222" t="s">
        <v>215</v>
      </c>
      <c r="E658" s="210"/>
      <c r="F658" s="210"/>
      <c r="G658" s="210"/>
      <c r="H658" s="210"/>
      <c r="I658" s="210"/>
    </row>
    <row r="659" spans="1:9" x14ac:dyDescent="0.2">
      <c r="A659" s="219">
        <v>409</v>
      </c>
      <c r="B659" s="220">
        <v>89</v>
      </c>
      <c r="C659" s="221" t="s">
        <v>329</v>
      </c>
      <c r="D659" s="222" t="s">
        <v>215</v>
      </c>
      <c r="E659" s="210"/>
      <c r="F659" s="210"/>
      <c r="G659" s="210"/>
      <c r="H659" s="210"/>
      <c r="I659" s="210"/>
    </row>
    <row r="660" spans="1:9" x14ac:dyDescent="0.2">
      <c r="A660" s="219">
        <v>410</v>
      </c>
      <c r="B660" s="220">
        <v>98</v>
      </c>
      <c r="C660" s="221" t="s">
        <v>330</v>
      </c>
      <c r="D660" s="222" t="s">
        <v>215</v>
      </c>
      <c r="E660" s="210"/>
      <c r="F660" s="210"/>
      <c r="G660" s="210"/>
      <c r="H660" s="210"/>
      <c r="I660" s="210"/>
    </row>
    <row r="661" spans="1:9" x14ac:dyDescent="0.2">
      <c r="A661" s="219">
        <v>411</v>
      </c>
      <c r="B661" s="220">
        <v>106</v>
      </c>
      <c r="C661" s="221" t="s">
        <v>331</v>
      </c>
      <c r="D661" s="222" t="s">
        <v>215</v>
      </c>
      <c r="E661" s="210"/>
      <c r="F661" s="210"/>
      <c r="G661" s="210"/>
      <c r="H661" s="210"/>
      <c r="I661" s="210"/>
    </row>
    <row r="662" spans="1:9" x14ac:dyDescent="0.2">
      <c r="A662" s="219">
        <v>412</v>
      </c>
      <c r="B662" s="220">
        <v>107</v>
      </c>
      <c r="C662" s="221" t="s">
        <v>332</v>
      </c>
      <c r="D662" s="222" t="s">
        <v>215</v>
      </c>
      <c r="E662" s="210"/>
      <c r="F662" s="210"/>
      <c r="G662" s="210"/>
      <c r="H662" s="210"/>
      <c r="I662" s="210"/>
    </row>
    <row r="663" spans="1:9" x14ac:dyDescent="0.2">
      <c r="A663" s="219">
        <v>413</v>
      </c>
      <c r="B663" s="220">
        <v>108</v>
      </c>
      <c r="C663" s="221" t="s">
        <v>333</v>
      </c>
      <c r="D663" s="222" t="s">
        <v>215</v>
      </c>
      <c r="E663" s="210"/>
      <c r="F663" s="210"/>
      <c r="G663" s="210"/>
      <c r="H663" s="210"/>
      <c r="I663" s="210"/>
    </row>
    <row r="664" spans="1:9" x14ac:dyDescent="0.2">
      <c r="A664" s="219">
        <v>414</v>
      </c>
      <c r="B664" s="220">
        <v>110</v>
      </c>
      <c r="C664" s="221" t="s">
        <v>334</v>
      </c>
      <c r="D664" s="222" t="s">
        <v>215</v>
      </c>
      <c r="E664" s="210"/>
      <c r="F664" s="210"/>
      <c r="G664" s="210"/>
      <c r="H664" s="210"/>
      <c r="I664" s="210"/>
    </row>
    <row r="665" spans="1:9" x14ac:dyDescent="0.2">
      <c r="A665" s="219">
        <v>415</v>
      </c>
      <c r="B665" s="220">
        <v>165</v>
      </c>
      <c r="C665" s="221" t="s">
        <v>335</v>
      </c>
      <c r="D665" s="222" t="s">
        <v>215</v>
      </c>
      <c r="E665" s="210"/>
      <c r="F665" s="210"/>
      <c r="G665" s="210"/>
      <c r="H665" s="210"/>
      <c r="I665" s="210"/>
    </row>
    <row r="666" spans="1:9" x14ac:dyDescent="0.2">
      <c r="A666" s="219">
        <v>416</v>
      </c>
      <c r="B666" s="220">
        <v>179</v>
      </c>
      <c r="C666" s="221" t="s">
        <v>336</v>
      </c>
      <c r="D666" s="222" t="s">
        <v>215</v>
      </c>
      <c r="E666" s="210"/>
      <c r="F666" s="210"/>
      <c r="G666" s="210"/>
      <c r="H666" s="210"/>
      <c r="I666" s="210"/>
    </row>
    <row r="667" spans="1:9" x14ac:dyDescent="0.2">
      <c r="A667" s="219">
        <v>417</v>
      </c>
      <c r="B667" s="220">
        <v>209</v>
      </c>
      <c r="C667" s="221" t="s">
        <v>337</v>
      </c>
      <c r="D667" s="222" t="s">
        <v>215</v>
      </c>
      <c r="E667" s="210"/>
      <c r="F667" s="210"/>
      <c r="G667" s="210"/>
      <c r="H667" s="210"/>
      <c r="I667" s="210"/>
    </row>
    <row r="668" spans="1:9" x14ac:dyDescent="0.2">
      <c r="A668" s="219">
        <v>418</v>
      </c>
      <c r="B668" s="220">
        <v>188</v>
      </c>
      <c r="C668" s="221" t="s">
        <v>338</v>
      </c>
      <c r="D668" s="222" t="s">
        <v>215</v>
      </c>
      <c r="E668" s="210"/>
      <c r="F668" s="210"/>
      <c r="G668" s="210"/>
      <c r="H668" s="210"/>
      <c r="I668" s="210"/>
    </row>
    <row r="669" spans="1:9" x14ac:dyDescent="0.2">
      <c r="A669" s="219">
        <v>419</v>
      </c>
      <c r="B669" s="220">
        <v>176</v>
      </c>
      <c r="C669" s="221" t="s">
        <v>339</v>
      </c>
      <c r="D669" s="222" t="s">
        <v>215</v>
      </c>
      <c r="E669" s="210"/>
      <c r="F669" s="210"/>
      <c r="G669" s="210"/>
      <c r="H669" s="210"/>
      <c r="I669" s="210"/>
    </row>
    <row r="670" spans="1:9" x14ac:dyDescent="0.2">
      <c r="A670" s="219">
        <v>420</v>
      </c>
      <c r="B670" s="220">
        <v>253</v>
      </c>
      <c r="C670" s="221" t="s">
        <v>340</v>
      </c>
      <c r="D670" s="222" t="s">
        <v>215</v>
      </c>
      <c r="E670" s="210"/>
      <c r="F670" s="210"/>
      <c r="G670" s="210"/>
      <c r="H670" s="210"/>
      <c r="I670" s="210"/>
    </row>
    <row r="671" spans="1:9" x14ac:dyDescent="0.2">
      <c r="A671" s="219">
        <v>421</v>
      </c>
      <c r="B671" s="220">
        <v>222</v>
      </c>
      <c r="C671" s="221" t="s">
        <v>341</v>
      </c>
      <c r="D671" s="222" t="s">
        <v>215</v>
      </c>
      <c r="E671" s="210"/>
      <c r="F671" s="210"/>
      <c r="G671" s="210"/>
      <c r="H671" s="210"/>
      <c r="I671" s="210"/>
    </row>
    <row r="672" spans="1:9" x14ac:dyDescent="0.2">
      <c r="A672" s="219">
        <v>422</v>
      </c>
      <c r="B672" s="220">
        <v>254</v>
      </c>
      <c r="C672" s="221" t="s">
        <v>342</v>
      </c>
      <c r="D672" s="222" t="s">
        <v>215</v>
      </c>
      <c r="E672" s="210"/>
      <c r="F672" s="210"/>
      <c r="G672" s="210"/>
      <c r="H672" s="210"/>
      <c r="I672" s="210"/>
    </row>
    <row r="673" spans="1:9" x14ac:dyDescent="0.2">
      <c r="A673" s="219">
        <v>423</v>
      </c>
      <c r="B673" s="220">
        <v>255</v>
      </c>
      <c r="C673" s="221" t="s">
        <v>343</v>
      </c>
      <c r="D673" s="222" t="s">
        <v>215</v>
      </c>
      <c r="E673" s="210"/>
      <c r="F673" s="210"/>
      <c r="G673" s="210"/>
      <c r="H673" s="210"/>
      <c r="I673" s="210"/>
    </row>
    <row r="674" spans="1:9" x14ac:dyDescent="0.2">
      <c r="A674" s="219">
        <v>424</v>
      </c>
      <c r="B674" s="220">
        <v>256</v>
      </c>
      <c r="C674" s="221" t="s">
        <v>344</v>
      </c>
      <c r="D674" s="222" t="s">
        <v>215</v>
      </c>
      <c r="E674" s="210"/>
      <c r="F674" s="210"/>
      <c r="G674" s="210"/>
      <c r="H674" s="210"/>
      <c r="I674" s="210"/>
    </row>
    <row r="675" spans="1:9" x14ac:dyDescent="0.2">
      <c r="A675" s="219">
        <v>425</v>
      </c>
      <c r="B675" s="220">
        <v>1100</v>
      </c>
      <c r="C675" s="221" t="s">
        <v>345</v>
      </c>
      <c r="D675" s="222">
        <v>2</v>
      </c>
      <c r="E675" s="210"/>
      <c r="F675" s="210"/>
      <c r="G675" s="210"/>
      <c r="H675" s="210"/>
      <c r="I675" s="210"/>
    </row>
    <row r="676" spans="1:9" x14ac:dyDescent="0.2">
      <c r="A676" s="219">
        <v>426</v>
      </c>
      <c r="B676" s="220">
        <v>1189</v>
      </c>
      <c r="C676" s="221" t="s">
        <v>253</v>
      </c>
      <c r="D676" s="222">
        <v>1</v>
      </c>
      <c r="E676" s="210"/>
      <c r="F676" s="210"/>
      <c r="G676" s="210"/>
      <c r="H676" s="210"/>
      <c r="I676" s="210"/>
    </row>
    <row r="677" spans="1:9" x14ac:dyDescent="0.2">
      <c r="A677" s="219">
        <v>426</v>
      </c>
      <c r="B677" s="220">
        <v>1190</v>
      </c>
      <c r="C677" s="221" t="s">
        <v>253</v>
      </c>
      <c r="D677" s="222">
        <v>2</v>
      </c>
      <c r="E677" s="210"/>
      <c r="F677" s="210"/>
      <c r="G677" s="210"/>
      <c r="H677" s="210"/>
      <c r="I677" s="210"/>
    </row>
    <row r="678" spans="1:9" x14ac:dyDescent="0.2">
      <c r="A678" s="219">
        <v>427</v>
      </c>
      <c r="B678" s="220">
        <v>1118</v>
      </c>
      <c r="C678" s="221" t="s">
        <v>346</v>
      </c>
      <c r="D678" s="222">
        <v>1</v>
      </c>
      <c r="E678" s="210"/>
      <c r="F678" s="210"/>
      <c r="G678" s="210"/>
      <c r="H678" s="210"/>
      <c r="I678" s="210"/>
    </row>
    <row r="679" spans="1:9" x14ac:dyDescent="0.2">
      <c r="A679" s="219">
        <v>427</v>
      </c>
      <c r="B679" s="220">
        <v>1119</v>
      </c>
      <c r="C679" s="221" t="s">
        <v>346</v>
      </c>
      <c r="D679" s="222" t="s">
        <v>456</v>
      </c>
      <c r="E679" s="210"/>
      <c r="F679" s="210"/>
      <c r="G679" s="210"/>
      <c r="H679" s="210"/>
      <c r="I679" s="210"/>
    </row>
    <row r="680" spans="1:9" x14ac:dyDescent="0.2">
      <c r="A680" s="219">
        <v>428</v>
      </c>
      <c r="B680" s="220">
        <v>258</v>
      </c>
      <c r="C680" s="221" t="s">
        <v>347</v>
      </c>
      <c r="D680" s="222" t="s">
        <v>348</v>
      </c>
      <c r="E680" s="210"/>
      <c r="F680" s="210"/>
      <c r="G680" s="210"/>
      <c r="H680" s="210"/>
      <c r="I680" s="210"/>
    </row>
    <row r="681" spans="1:9" x14ac:dyDescent="0.2">
      <c r="A681" s="219">
        <v>428</v>
      </c>
      <c r="B681" s="220">
        <v>259</v>
      </c>
      <c r="C681" s="221" t="s">
        <v>347</v>
      </c>
      <c r="D681" s="222" t="s">
        <v>348</v>
      </c>
      <c r="E681" s="210"/>
      <c r="F681" s="210"/>
      <c r="G681" s="210"/>
      <c r="H681" s="210"/>
      <c r="I681" s="210"/>
    </row>
    <row r="682" spans="1:9" x14ac:dyDescent="0.2">
      <c r="A682" s="219">
        <v>429</v>
      </c>
      <c r="B682" s="220">
        <v>260</v>
      </c>
      <c r="C682" s="221" t="s">
        <v>349</v>
      </c>
      <c r="D682" s="222" t="s">
        <v>348</v>
      </c>
      <c r="E682" s="210"/>
      <c r="F682" s="210"/>
      <c r="G682" s="210"/>
      <c r="H682" s="210"/>
      <c r="I682" s="210"/>
    </row>
    <row r="683" spans="1:9" x14ac:dyDescent="0.2">
      <c r="A683" s="219">
        <v>429</v>
      </c>
      <c r="B683" s="220">
        <v>261</v>
      </c>
      <c r="C683" s="221" t="s">
        <v>349</v>
      </c>
      <c r="D683" s="222" t="s">
        <v>348</v>
      </c>
      <c r="E683" s="210"/>
      <c r="F683" s="210"/>
      <c r="G683" s="210"/>
      <c r="H683" s="210"/>
      <c r="I683" s="210"/>
    </row>
    <row r="684" spans="1:9" x14ac:dyDescent="0.2">
      <c r="A684" s="219">
        <v>430</v>
      </c>
      <c r="B684" s="220">
        <v>264</v>
      </c>
      <c r="C684" s="221" t="s">
        <v>350</v>
      </c>
      <c r="D684" s="222" t="s">
        <v>348</v>
      </c>
      <c r="E684" s="210"/>
      <c r="F684" s="210"/>
      <c r="G684" s="210"/>
      <c r="H684" s="210"/>
      <c r="I684" s="210"/>
    </row>
    <row r="685" spans="1:9" x14ac:dyDescent="0.2">
      <c r="A685" s="219">
        <v>430</v>
      </c>
      <c r="B685" s="220">
        <v>265</v>
      </c>
      <c r="C685" s="221" t="s">
        <v>350</v>
      </c>
      <c r="D685" s="222" t="s">
        <v>348</v>
      </c>
      <c r="E685" s="210"/>
      <c r="F685" s="210"/>
      <c r="G685" s="210"/>
      <c r="H685" s="210"/>
      <c r="I685" s="210"/>
    </row>
    <row r="686" spans="1:9" x14ac:dyDescent="0.2">
      <c r="A686" s="219">
        <v>431</v>
      </c>
      <c r="B686" s="220">
        <v>262</v>
      </c>
      <c r="C686" s="221" t="s">
        <v>351</v>
      </c>
      <c r="D686" s="222" t="s">
        <v>348</v>
      </c>
      <c r="E686" s="210"/>
      <c r="F686" s="210"/>
      <c r="G686" s="210"/>
      <c r="H686" s="210"/>
      <c r="I686" s="210"/>
    </row>
    <row r="687" spans="1:9" x14ac:dyDescent="0.2">
      <c r="A687" s="219">
        <v>431</v>
      </c>
      <c r="B687" s="220">
        <v>263</v>
      </c>
      <c r="C687" s="221" t="s">
        <v>351</v>
      </c>
      <c r="D687" s="222" t="s">
        <v>348</v>
      </c>
      <c r="E687" s="210"/>
      <c r="F687" s="210"/>
      <c r="G687" s="210"/>
      <c r="H687" s="210"/>
      <c r="I687" s="210"/>
    </row>
    <row r="688" spans="1:9" x14ac:dyDescent="0.2">
      <c r="A688" s="219">
        <v>432</v>
      </c>
      <c r="B688" s="220">
        <v>1397</v>
      </c>
      <c r="C688" s="221" t="s">
        <v>253</v>
      </c>
      <c r="D688" s="222">
        <v>1</v>
      </c>
      <c r="E688" s="210"/>
      <c r="F688" s="210"/>
      <c r="G688" s="210"/>
      <c r="H688" s="210"/>
      <c r="I688" s="210"/>
    </row>
    <row r="689" spans="1:9" x14ac:dyDescent="0.2">
      <c r="A689" s="219">
        <v>432</v>
      </c>
      <c r="B689" s="220">
        <v>1398</v>
      </c>
      <c r="C689" s="221" t="s">
        <v>253</v>
      </c>
      <c r="D689" s="222">
        <v>2</v>
      </c>
      <c r="E689" s="210"/>
      <c r="F689" s="210"/>
      <c r="G689" s="210"/>
      <c r="H689" s="210"/>
      <c r="I689" s="210"/>
    </row>
    <row r="690" spans="1:9" x14ac:dyDescent="0.2">
      <c r="A690" s="219">
        <v>434</v>
      </c>
      <c r="B690" s="220">
        <v>269</v>
      </c>
      <c r="C690" s="221" t="s">
        <v>352</v>
      </c>
      <c r="D690" s="222" t="s">
        <v>453</v>
      </c>
      <c r="E690" s="210"/>
      <c r="F690" s="210"/>
      <c r="G690" s="210"/>
      <c r="H690" s="210"/>
      <c r="I690" s="210"/>
    </row>
    <row r="691" spans="1:9" x14ac:dyDescent="0.2">
      <c r="A691" s="219">
        <v>435</v>
      </c>
      <c r="B691" s="220">
        <v>270</v>
      </c>
      <c r="C691" s="221" t="s">
        <v>353</v>
      </c>
      <c r="D691" s="222">
        <v>1</v>
      </c>
      <c r="E691" s="210"/>
      <c r="F691" s="210"/>
      <c r="G691" s="210"/>
      <c r="H691" s="210"/>
      <c r="I691" s="210"/>
    </row>
    <row r="692" spans="1:9" x14ac:dyDescent="0.2">
      <c r="A692" s="219">
        <v>435</v>
      </c>
      <c r="B692" s="220">
        <v>271</v>
      </c>
      <c r="C692" s="221" t="s">
        <v>353</v>
      </c>
      <c r="D692" s="222">
        <v>1</v>
      </c>
      <c r="E692" s="210"/>
      <c r="F692" s="210"/>
      <c r="G692" s="210"/>
      <c r="H692" s="210"/>
      <c r="I692" s="210"/>
    </row>
    <row r="693" spans="1:9" x14ac:dyDescent="0.2">
      <c r="A693" s="219">
        <v>435</v>
      </c>
      <c r="B693" s="220">
        <v>272</v>
      </c>
      <c r="C693" s="221" t="s">
        <v>353</v>
      </c>
      <c r="D693" s="222">
        <v>2</v>
      </c>
      <c r="E693" s="210"/>
      <c r="F693" s="210"/>
      <c r="G693" s="210"/>
      <c r="H693" s="210"/>
      <c r="I693" s="210"/>
    </row>
    <row r="694" spans="1:9" x14ac:dyDescent="0.2">
      <c r="A694" s="219">
        <v>436</v>
      </c>
      <c r="B694" s="220">
        <v>273</v>
      </c>
      <c r="C694" s="221" t="s">
        <v>354</v>
      </c>
      <c r="D694" s="222">
        <v>1</v>
      </c>
      <c r="E694" s="210"/>
      <c r="F694" s="210"/>
      <c r="G694" s="210"/>
      <c r="H694" s="210"/>
      <c r="I694" s="210"/>
    </row>
    <row r="695" spans="1:9" x14ac:dyDescent="0.2">
      <c r="A695" s="219">
        <v>436</v>
      </c>
      <c r="B695" s="220">
        <v>274</v>
      </c>
      <c r="C695" s="221" t="s">
        <v>354</v>
      </c>
      <c r="D695" s="222">
        <v>1</v>
      </c>
      <c r="E695" s="210"/>
      <c r="F695" s="210"/>
      <c r="G695" s="210"/>
      <c r="H695" s="210"/>
      <c r="I695" s="210"/>
    </row>
    <row r="696" spans="1:9" x14ac:dyDescent="0.2">
      <c r="A696" s="219">
        <v>436</v>
      </c>
      <c r="B696" s="220">
        <v>275</v>
      </c>
      <c r="C696" s="221" t="s">
        <v>354</v>
      </c>
      <c r="D696" s="222">
        <v>2</v>
      </c>
      <c r="E696" s="210"/>
      <c r="F696" s="210"/>
      <c r="G696" s="210"/>
      <c r="H696" s="210"/>
      <c r="I696" s="210"/>
    </row>
    <row r="697" spans="1:9" x14ac:dyDescent="0.2">
      <c r="A697" s="219">
        <v>437</v>
      </c>
      <c r="B697" s="220">
        <v>1403</v>
      </c>
      <c r="C697" s="221" t="s">
        <v>355</v>
      </c>
      <c r="D697" s="222">
        <v>2</v>
      </c>
      <c r="E697" s="210"/>
      <c r="F697" s="210"/>
      <c r="G697" s="210"/>
      <c r="H697" s="210"/>
      <c r="I697" s="210"/>
    </row>
    <row r="698" spans="1:9" x14ac:dyDescent="0.2">
      <c r="A698" s="219">
        <v>437</v>
      </c>
      <c r="B698" s="220">
        <v>1404</v>
      </c>
      <c r="C698" s="221" t="s">
        <v>355</v>
      </c>
      <c r="D698" s="222">
        <v>1</v>
      </c>
      <c r="E698" s="210"/>
      <c r="F698" s="210"/>
      <c r="G698" s="210"/>
      <c r="H698" s="210"/>
      <c r="I698" s="210"/>
    </row>
    <row r="699" spans="1:9" x14ac:dyDescent="0.2">
      <c r="A699" s="219">
        <v>437</v>
      </c>
      <c r="B699" s="220">
        <v>1405</v>
      </c>
      <c r="C699" s="221" t="s">
        <v>355</v>
      </c>
      <c r="D699" s="222">
        <v>1</v>
      </c>
      <c r="E699" s="210"/>
      <c r="F699" s="210"/>
      <c r="G699" s="210"/>
      <c r="H699" s="210"/>
      <c r="I699" s="210"/>
    </row>
    <row r="700" spans="1:9" x14ac:dyDescent="0.2">
      <c r="A700" s="219">
        <v>439</v>
      </c>
      <c r="B700" s="220">
        <v>346</v>
      </c>
      <c r="C700" s="221" t="s">
        <v>356</v>
      </c>
      <c r="D700" s="222">
        <v>2</v>
      </c>
      <c r="E700" s="210"/>
      <c r="F700" s="210"/>
      <c r="G700" s="210"/>
      <c r="H700" s="210"/>
      <c r="I700" s="210"/>
    </row>
    <row r="701" spans="1:9" x14ac:dyDescent="0.2">
      <c r="A701" s="219">
        <v>439</v>
      </c>
      <c r="B701" s="220">
        <v>349</v>
      </c>
      <c r="C701" s="221" t="s">
        <v>356</v>
      </c>
      <c r="D701" s="222">
        <v>1</v>
      </c>
      <c r="E701" s="210"/>
      <c r="F701" s="210"/>
      <c r="G701" s="210"/>
      <c r="H701" s="210"/>
      <c r="I701" s="210"/>
    </row>
    <row r="702" spans="1:9" x14ac:dyDescent="0.2">
      <c r="A702" s="219">
        <v>440</v>
      </c>
      <c r="B702" s="220">
        <v>210</v>
      </c>
      <c r="C702" s="221" t="s">
        <v>357</v>
      </c>
      <c r="D702" s="222">
        <v>2</v>
      </c>
      <c r="E702" s="210"/>
      <c r="F702" s="210"/>
      <c r="G702" s="210"/>
      <c r="H702" s="210"/>
      <c r="I702" s="210"/>
    </row>
    <row r="703" spans="1:9" x14ac:dyDescent="0.2">
      <c r="A703" s="219">
        <v>440</v>
      </c>
      <c r="B703" s="220">
        <v>347</v>
      </c>
      <c r="C703" s="221" t="s">
        <v>357</v>
      </c>
      <c r="D703" s="222" t="s">
        <v>453</v>
      </c>
      <c r="E703" s="210"/>
      <c r="F703" s="210"/>
      <c r="G703" s="210"/>
      <c r="H703" s="210"/>
      <c r="I703" s="210"/>
    </row>
    <row r="704" spans="1:9" x14ac:dyDescent="0.2">
      <c r="A704" s="219">
        <v>440</v>
      </c>
      <c r="B704" s="220">
        <v>348</v>
      </c>
      <c r="C704" s="221" t="s">
        <v>357</v>
      </c>
      <c r="D704" s="222" t="s">
        <v>453</v>
      </c>
      <c r="E704" s="210"/>
      <c r="F704" s="210"/>
      <c r="G704" s="210"/>
      <c r="H704" s="210"/>
      <c r="I704" s="210"/>
    </row>
    <row r="705" spans="1:9" x14ac:dyDescent="0.2">
      <c r="A705" s="219">
        <v>441</v>
      </c>
      <c r="B705" s="220">
        <v>206</v>
      </c>
      <c r="C705" s="221" t="s">
        <v>257</v>
      </c>
      <c r="D705" s="222">
        <v>2</v>
      </c>
      <c r="E705" s="210"/>
      <c r="F705" s="210"/>
      <c r="G705" s="210"/>
      <c r="H705" s="210"/>
      <c r="I705" s="210"/>
    </row>
    <row r="706" spans="1:9" x14ac:dyDescent="0.2">
      <c r="A706" s="219">
        <v>441</v>
      </c>
      <c r="B706" s="220">
        <v>350</v>
      </c>
      <c r="C706" s="221" t="s">
        <v>257</v>
      </c>
      <c r="D706" s="222">
        <v>1</v>
      </c>
      <c r="E706" s="210"/>
      <c r="F706" s="210"/>
      <c r="G706" s="210"/>
      <c r="H706" s="210"/>
      <c r="I706" s="210"/>
    </row>
    <row r="707" spans="1:9" x14ac:dyDescent="0.2">
      <c r="A707" s="219">
        <v>441</v>
      </c>
      <c r="B707" s="220">
        <v>351</v>
      </c>
      <c r="C707" s="221" t="s">
        <v>257</v>
      </c>
      <c r="D707" s="222">
        <v>1</v>
      </c>
      <c r="E707" s="210"/>
      <c r="F707" s="210"/>
      <c r="G707" s="210"/>
      <c r="H707" s="210"/>
      <c r="I707" s="210"/>
    </row>
    <row r="708" spans="1:9" x14ac:dyDescent="0.2">
      <c r="A708" s="219">
        <v>441</v>
      </c>
      <c r="B708" s="220">
        <v>352</v>
      </c>
      <c r="C708" s="221" t="s">
        <v>257</v>
      </c>
      <c r="D708" s="222">
        <v>1</v>
      </c>
      <c r="E708" s="210"/>
      <c r="F708" s="210"/>
      <c r="G708" s="210"/>
      <c r="H708" s="210"/>
      <c r="I708" s="210"/>
    </row>
    <row r="709" spans="1:9" x14ac:dyDescent="0.2">
      <c r="A709" s="219">
        <v>442</v>
      </c>
      <c r="B709" s="220">
        <v>356</v>
      </c>
      <c r="C709" s="221" t="s">
        <v>253</v>
      </c>
      <c r="D709" s="222" t="s">
        <v>453</v>
      </c>
      <c r="E709" s="210"/>
      <c r="F709" s="210"/>
      <c r="G709" s="210"/>
      <c r="H709" s="210"/>
      <c r="I709" s="210"/>
    </row>
    <row r="710" spans="1:9" x14ac:dyDescent="0.2">
      <c r="A710" s="219">
        <v>442</v>
      </c>
      <c r="B710" s="220">
        <v>357</v>
      </c>
      <c r="C710" s="221" t="s">
        <v>253</v>
      </c>
      <c r="D710" s="222" t="s">
        <v>453</v>
      </c>
      <c r="E710" s="210"/>
      <c r="F710" s="210"/>
      <c r="G710" s="210"/>
      <c r="H710" s="210"/>
      <c r="I710" s="210"/>
    </row>
    <row r="711" spans="1:9" x14ac:dyDescent="0.2">
      <c r="A711" s="219">
        <v>443</v>
      </c>
      <c r="B711" s="220">
        <v>358</v>
      </c>
      <c r="C711" s="221" t="s">
        <v>295</v>
      </c>
      <c r="D711" s="222">
        <v>1</v>
      </c>
      <c r="E711" s="210"/>
      <c r="F711" s="210"/>
      <c r="G711" s="210"/>
      <c r="H711" s="210"/>
      <c r="I711" s="210"/>
    </row>
    <row r="712" spans="1:9" x14ac:dyDescent="0.2">
      <c r="A712" s="219">
        <v>443</v>
      </c>
      <c r="B712" s="220">
        <v>359</v>
      </c>
      <c r="C712" s="221" t="s">
        <v>295</v>
      </c>
      <c r="D712" s="222" t="s">
        <v>458</v>
      </c>
      <c r="E712" s="210"/>
      <c r="F712" s="210"/>
      <c r="G712" s="210"/>
      <c r="H712" s="210"/>
      <c r="I712" s="210"/>
    </row>
    <row r="713" spans="1:9" x14ac:dyDescent="0.2">
      <c r="A713" s="219">
        <v>444</v>
      </c>
      <c r="B713" s="220">
        <v>208</v>
      </c>
      <c r="C713" s="221" t="s">
        <v>298</v>
      </c>
      <c r="D713" s="222">
        <v>2</v>
      </c>
      <c r="E713" s="210"/>
      <c r="F713" s="210"/>
      <c r="G713" s="210"/>
      <c r="H713" s="210"/>
      <c r="I713" s="210"/>
    </row>
    <row r="714" spans="1:9" x14ac:dyDescent="0.2">
      <c r="A714" s="219">
        <v>444</v>
      </c>
      <c r="B714" s="220">
        <v>358</v>
      </c>
      <c r="C714" s="221" t="s">
        <v>298</v>
      </c>
      <c r="D714" s="222" t="s">
        <v>461</v>
      </c>
      <c r="E714" s="210"/>
      <c r="F714" s="210"/>
      <c r="G714" s="210"/>
      <c r="H714" s="210"/>
      <c r="I714" s="210"/>
    </row>
    <row r="715" spans="1:9" x14ac:dyDescent="0.2">
      <c r="A715" s="219">
        <v>444</v>
      </c>
      <c r="B715" s="220">
        <v>360</v>
      </c>
      <c r="C715" s="221" t="s">
        <v>298</v>
      </c>
      <c r="D715" s="222" t="s">
        <v>461</v>
      </c>
      <c r="E715" s="210"/>
      <c r="F715" s="210"/>
      <c r="G715" s="210"/>
      <c r="H715" s="210"/>
      <c r="I715" s="210"/>
    </row>
    <row r="716" spans="1:9" x14ac:dyDescent="0.2">
      <c r="A716" s="219">
        <v>445</v>
      </c>
      <c r="B716" s="220">
        <v>1406</v>
      </c>
      <c r="C716" s="221" t="s">
        <v>358</v>
      </c>
      <c r="D716" s="222">
        <v>1</v>
      </c>
      <c r="E716" s="210"/>
      <c r="F716" s="210"/>
      <c r="G716" s="210"/>
      <c r="H716" s="210"/>
      <c r="I716" s="210"/>
    </row>
    <row r="717" spans="1:9" x14ac:dyDescent="0.2">
      <c r="A717" s="219">
        <v>445</v>
      </c>
      <c r="B717" s="220">
        <v>1407</v>
      </c>
      <c r="C717" s="221" t="s">
        <v>358</v>
      </c>
      <c r="D717" s="222">
        <v>2</v>
      </c>
      <c r="E717" s="210"/>
      <c r="F717" s="210"/>
      <c r="G717" s="210"/>
      <c r="H717" s="210"/>
      <c r="I717" s="210"/>
    </row>
    <row r="718" spans="1:9" x14ac:dyDescent="0.2">
      <c r="A718" s="219">
        <v>446</v>
      </c>
      <c r="B718" s="220">
        <v>1408</v>
      </c>
      <c r="C718" s="221" t="s">
        <v>358</v>
      </c>
      <c r="D718" s="222">
        <v>1</v>
      </c>
      <c r="E718" s="210"/>
      <c r="F718" s="210"/>
      <c r="G718" s="210"/>
      <c r="H718" s="210"/>
      <c r="I718" s="210"/>
    </row>
    <row r="719" spans="1:9" x14ac:dyDescent="0.2">
      <c r="A719" s="219">
        <v>446</v>
      </c>
      <c r="B719" s="220">
        <v>1409</v>
      </c>
      <c r="C719" s="221" t="s">
        <v>358</v>
      </c>
      <c r="D719" s="222">
        <v>2</v>
      </c>
      <c r="E719" s="210"/>
      <c r="F719" s="210"/>
      <c r="G719" s="210"/>
      <c r="H719" s="210"/>
      <c r="I719" s="210"/>
    </row>
    <row r="720" spans="1:9" x14ac:dyDescent="0.2">
      <c r="A720" s="219">
        <v>447</v>
      </c>
      <c r="B720" s="220">
        <v>206</v>
      </c>
      <c r="C720" s="221" t="s">
        <v>269</v>
      </c>
      <c r="D720" s="222">
        <v>2</v>
      </c>
      <c r="E720" s="210"/>
      <c r="F720" s="210"/>
      <c r="G720" s="210"/>
      <c r="H720" s="210"/>
      <c r="I720" s="210"/>
    </row>
    <row r="721" spans="1:9" x14ac:dyDescent="0.2">
      <c r="A721" s="219">
        <v>448</v>
      </c>
      <c r="B721" s="220">
        <v>1125</v>
      </c>
      <c r="C721" s="221" t="s">
        <v>269</v>
      </c>
      <c r="D721" s="222">
        <v>2</v>
      </c>
      <c r="E721" s="210"/>
      <c r="F721" s="210"/>
      <c r="G721" s="210"/>
      <c r="H721" s="210"/>
      <c r="I721" s="210"/>
    </row>
    <row r="722" spans="1:9" x14ac:dyDescent="0.2">
      <c r="A722" s="219">
        <v>449</v>
      </c>
      <c r="B722" s="220">
        <v>1127</v>
      </c>
      <c r="C722" s="221" t="s">
        <v>269</v>
      </c>
      <c r="D722" s="222">
        <v>2</v>
      </c>
      <c r="E722" s="210"/>
      <c r="F722" s="210"/>
      <c r="G722" s="210"/>
      <c r="H722" s="210"/>
      <c r="I722" s="210"/>
    </row>
    <row r="723" spans="1:9" x14ac:dyDescent="0.2">
      <c r="A723" s="219">
        <v>450</v>
      </c>
      <c r="B723" s="220">
        <v>1129</v>
      </c>
      <c r="C723" s="221" t="s">
        <v>269</v>
      </c>
      <c r="D723" s="222">
        <v>2</v>
      </c>
      <c r="E723" s="210"/>
      <c r="F723" s="210"/>
      <c r="G723" s="210"/>
      <c r="H723" s="210"/>
      <c r="I723" s="210"/>
    </row>
    <row r="724" spans="1:9" x14ac:dyDescent="0.2">
      <c r="A724" s="219">
        <v>451</v>
      </c>
      <c r="B724" s="220">
        <v>1140</v>
      </c>
      <c r="C724" s="221" t="s">
        <v>269</v>
      </c>
      <c r="D724" s="222">
        <v>2</v>
      </c>
      <c r="E724" s="210"/>
      <c r="F724" s="210"/>
      <c r="G724" s="210"/>
      <c r="H724" s="210"/>
      <c r="I724" s="210"/>
    </row>
    <row r="725" spans="1:9" x14ac:dyDescent="0.2">
      <c r="A725" s="219">
        <v>452</v>
      </c>
      <c r="B725" s="220">
        <v>1142</v>
      </c>
      <c r="C725" s="221" t="s">
        <v>269</v>
      </c>
      <c r="D725" s="222">
        <v>2</v>
      </c>
      <c r="E725" s="210"/>
      <c r="F725" s="210"/>
      <c r="G725" s="210"/>
      <c r="H725" s="210"/>
      <c r="I725" s="210"/>
    </row>
    <row r="726" spans="1:9" x14ac:dyDescent="0.2">
      <c r="A726" s="219">
        <v>453</v>
      </c>
      <c r="B726" s="220">
        <v>1144</v>
      </c>
      <c r="C726" s="221" t="s">
        <v>269</v>
      </c>
      <c r="D726" s="222">
        <v>2</v>
      </c>
      <c r="E726" s="210"/>
      <c r="F726" s="210"/>
      <c r="G726" s="210"/>
      <c r="H726" s="210"/>
      <c r="I726" s="210"/>
    </row>
    <row r="727" spans="1:9" x14ac:dyDescent="0.2">
      <c r="A727" s="219">
        <v>454</v>
      </c>
      <c r="B727" s="220">
        <v>1146</v>
      </c>
      <c r="C727" s="221" t="s">
        <v>269</v>
      </c>
      <c r="D727" s="222">
        <v>2</v>
      </c>
      <c r="E727" s="210"/>
      <c r="F727" s="210"/>
      <c r="G727" s="210"/>
      <c r="H727" s="210"/>
      <c r="I727" s="210"/>
    </row>
    <row r="728" spans="1:9" x14ac:dyDescent="0.2">
      <c r="A728" s="219">
        <v>455</v>
      </c>
      <c r="B728" s="220">
        <v>1148</v>
      </c>
      <c r="C728" s="221" t="s">
        <v>269</v>
      </c>
      <c r="D728" s="222">
        <v>2</v>
      </c>
      <c r="E728" s="210"/>
      <c r="F728" s="210"/>
      <c r="G728" s="210"/>
      <c r="H728" s="210"/>
      <c r="I728" s="210"/>
    </row>
    <row r="729" spans="1:9" x14ac:dyDescent="0.2">
      <c r="A729" s="219">
        <v>456</v>
      </c>
      <c r="B729" s="220">
        <v>1150</v>
      </c>
      <c r="C729" s="221" t="s">
        <v>269</v>
      </c>
      <c r="D729" s="222">
        <v>2</v>
      </c>
      <c r="E729" s="210"/>
      <c r="F729" s="210"/>
      <c r="G729" s="210"/>
      <c r="H729" s="210"/>
      <c r="I729" s="210"/>
    </row>
    <row r="730" spans="1:9" x14ac:dyDescent="0.2">
      <c r="A730" s="219">
        <v>459</v>
      </c>
      <c r="B730" s="220">
        <v>1398</v>
      </c>
      <c r="C730" s="221" t="s">
        <v>269</v>
      </c>
      <c r="D730" s="222">
        <v>2</v>
      </c>
      <c r="E730" s="210"/>
      <c r="F730" s="210"/>
      <c r="G730" s="210"/>
      <c r="H730" s="210"/>
      <c r="I730" s="210"/>
    </row>
    <row r="731" spans="1:9" x14ac:dyDescent="0.2">
      <c r="A731" s="219">
        <v>460</v>
      </c>
      <c r="B731" s="220">
        <v>361</v>
      </c>
      <c r="C731" s="221" t="s">
        <v>359</v>
      </c>
      <c r="D731" s="222" t="s">
        <v>215</v>
      </c>
      <c r="E731" s="210"/>
      <c r="F731" s="210"/>
      <c r="G731" s="210"/>
      <c r="H731" s="210"/>
      <c r="I731" s="210"/>
    </row>
    <row r="732" spans="1:9" x14ac:dyDescent="0.2">
      <c r="A732" s="219">
        <v>461</v>
      </c>
      <c r="B732" s="220">
        <v>361</v>
      </c>
      <c r="C732" s="221" t="s">
        <v>359</v>
      </c>
      <c r="D732" s="222" t="s">
        <v>215</v>
      </c>
      <c r="E732" s="210"/>
      <c r="F732" s="210"/>
      <c r="G732" s="210"/>
      <c r="H732" s="210"/>
      <c r="I732" s="210"/>
    </row>
    <row r="733" spans="1:9" x14ac:dyDescent="0.2">
      <c r="A733" s="219">
        <v>462</v>
      </c>
      <c r="B733" s="220">
        <v>362</v>
      </c>
      <c r="C733" s="221" t="s">
        <v>360</v>
      </c>
      <c r="D733" s="222" t="s">
        <v>215</v>
      </c>
      <c r="E733" s="210"/>
      <c r="F733" s="210"/>
      <c r="G733" s="210"/>
      <c r="H733" s="210"/>
      <c r="I733" s="210"/>
    </row>
    <row r="734" spans="1:9" x14ac:dyDescent="0.2">
      <c r="A734" s="219">
        <v>463</v>
      </c>
      <c r="B734" s="220">
        <v>363</v>
      </c>
      <c r="C734" s="221" t="s">
        <v>361</v>
      </c>
      <c r="D734" s="222" t="s">
        <v>215</v>
      </c>
      <c r="E734" s="210"/>
      <c r="F734" s="210"/>
      <c r="G734" s="210"/>
      <c r="H734" s="210"/>
      <c r="I734" s="210"/>
    </row>
    <row r="735" spans="1:9" x14ac:dyDescent="0.2">
      <c r="A735" s="219">
        <v>464</v>
      </c>
      <c r="B735" s="220">
        <v>364</v>
      </c>
      <c r="C735" s="221" t="s">
        <v>362</v>
      </c>
      <c r="D735" s="222">
        <v>1</v>
      </c>
      <c r="E735" s="210"/>
      <c r="F735" s="210"/>
      <c r="G735" s="210"/>
      <c r="H735" s="210"/>
      <c r="I735" s="210"/>
    </row>
    <row r="736" spans="1:9" x14ac:dyDescent="0.2">
      <c r="A736" s="219">
        <v>464</v>
      </c>
      <c r="B736" s="220">
        <v>365</v>
      </c>
      <c r="C736" s="221" t="s">
        <v>362</v>
      </c>
      <c r="D736" s="222">
        <v>1</v>
      </c>
      <c r="E736" s="210"/>
      <c r="F736" s="210"/>
      <c r="G736" s="210"/>
      <c r="H736" s="210"/>
      <c r="I736" s="210"/>
    </row>
    <row r="737" spans="1:9" x14ac:dyDescent="0.2">
      <c r="A737" s="219">
        <v>465</v>
      </c>
      <c r="B737" s="220">
        <v>1410</v>
      </c>
      <c r="C737" s="221" t="s">
        <v>363</v>
      </c>
      <c r="D737" s="222">
        <v>1</v>
      </c>
      <c r="E737" s="210"/>
      <c r="F737" s="210"/>
      <c r="G737" s="210"/>
      <c r="H737" s="210"/>
      <c r="I737" s="210"/>
    </row>
    <row r="738" spans="1:9" x14ac:dyDescent="0.2">
      <c r="A738" s="219">
        <v>465</v>
      </c>
      <c r="B738" s="220">
        <v>1411</v>
      </c>
      <c r="C738" s="221" t="s">
        <v>363</v>
      </c>
      <c r="D738" s="222">
        <v>1</v>
      </c>
      <c r="E738" s="210"/>
      <c r="F738" s="210"/>
      <c r="G738" s="210"/>
      <c r="H738" s="210"/>
      <c r="I738" s="210"/>
    </row>
    <row r="739" spans="1:9" x14ac:dyDescent="0.2">
      <c r="A739" s="219">
        <v>466</v>
      </c>
      <c r="B739" s="220">
        <v>366</v>
      </c>
      <c r="C739" s="221" t="s">
        <v>364</v>
      </c>
      <c r="D739" s="222" t="s">
        <v>453</v>
      </c>
      <c r="E739" s="210"/>
      <c r="F739" s="210"/>
      <c r="G739" s="210"/>
      <c r="H739" s="210"/>
      <c r="I739" s="210"/>
    </row>
    <row r="740" spans="1:9" x14ac:dyDescent="0.2">
      <c r="A740" s="219">
        <v>467</v>
      </c>
      <c r="B740" s="220">
        <v>367</v>
      </c>
      <c r="C740" s="221" t="s">
        <v>364</v>
      </c>
      <c r="D740" s="222" t="s">
        <v>453</v>
      </c>
      <c r="E740" s="210"/>
      <c r="F740" s="210"/>
      <c r="G740" s="210"/>
      <c r="H740" s="210"/>
      <c r="I740" s="210"/>
    </row>
    <row r="741" spans="1:9" x14ac:dyDescent="0.2">
      <c r="A741" s="219">
        <v>468</v>
      </c>
      <c r="B741" s="220">
        <v>368</v>
      </c>
      <c r="C741" s="221" t="s">
        <v>364</v>
      </c>
      <c r="D741" s="222" t="s">
        <v>453</v>
      </c>
      <c r="E741" s="210"/>
      <c r="F741" s="210"/>
      <c r="G741" s="210"/>
      <c r="H741" s="210"/>
      <c r="I741" s="210"/>
    </row>
    <row r="742" spans="1:9" x14ac:dyDescent="0.2">
      <c r="A742" s="219">
        <v>469</v>
      </c>
      <c r="B742" s="220">
        <v>369</v>
      </c>
      <c r="C742" s="221" t="s">
        <v>364</v>
      </c>
      <c r="D742" s="222" t="s">
        <v>453</v>
      </c>
      <c r="E742" s="210"/>
      <c r="F742" s="210"/>
      <c r="G742" s="210"/>
      <c r="H742" s="210"/>
      <c r="I742" s="210"/>
    </row>
    <row r="743" spans="1:9" x14ac:dyDescent="0.2">
      <c r="A743" s="219">
        <v>470</v>
      </c>
      <c r="B743" s="220">
        <v>370</v>
      </c>
      <c r="C743" s="221" t="s">
        <v>364</v>
      </c>
      <c r="D743" s="222" t="s">
        <v>453</v>
      </c>
      <c r="E743" s="210"/>
      <c r="F743" s="210"/>
      <c r="G743" s="210"/>
      <c r="H743" s="210"/>
      <c r="I743" s="210"/>
    </row>
    <row r="744" spans="1:9" x14ac:dyDescent="0.2">
      <c r="A744" s="219">
        <v>473</v>
      </c>
      <c r="B744" s="220">
        <v>1412</v>
      </c>
      <c r="C744" s="221" t="s">
        <v>365</v>
      </c>
      <c r="D744" s="222">
        <v>1</v>
      </c>
      <c r="E744" s="210"/>
      <c r="F744" s="210"/>
      <c r="G744" s="210"/>
      <c r="H744" s="210"/>
      <c r="I744" s="210"/>
    </row>
    <row r="745" spans="1:9" x14ac:dyDescent="0.2">
      <c r="A745" s="219">
        <v>473</v>
      </c>
      <c r="B745" s="220">
        <v>1413</v>
      </c>
      <c r="C745" s="221" t="s">
        <v>365</v>
      </c>
      <c r="D745" s="222">
        <v>2</v>
      </c>
      <c r="E745" s="210"/>
      <c r="F745" s="210"/>
      <c r="G745" s="210"/>
      <c r="H745" s="210"/>
      <c r="I745" s="210"/>
    </row>
    <row r="746" spans="1:9" x14ac:dyDescent="0.2">
      <c r="A746" s="219">
        <v>474</v>
      </c>
      <c r="B746" s="220">
        <v>1414</v>
      </c>
      <c r="C746" s="221" t="s">
        <v>366</v>
      </c>
      <c r="D746" s="222" t="s">
        <v>215</v>
      </c>
      <c r="E746" s="210"/>
      <c r="F746" s="210"/>
      <c r="G746" s="210"/>
      <c r="H746" s="210"/>
      <c r="I746" s="210"/>
    </row>
    <row r="747" spans="1:9" x14ac:dyDescent="0.2">
      <c r="A747" s="219">
        <v>475</v>
      </c>
      <c r="B747" s="220">
        <v>1415</v>
      </c>
      <c r="C747" s="221" t="s">
        <v>367</v>
      </c>
      <c r="D747" s="222">
        <v>1</v>
      </c>
      <c r="E747" s="210"/>
      <c r="F747" s="210"/>
      <c r="G747" s="210"/>
      <c r="H747" s="210"/>
      <c r="I747" s="210"/>
    </row>
    <row r="748" spans="1:9" x14ac:dyDescent="0.2">
      <c r="A748" s="219">
        <v>475</v>
      </c>
      <c r="B748" s="220">
        <v>1416</v>
      </c>
      <c r="C748" s="221" t="s">
        <v>367</v>
      </c>
      <c r="D748" s="222">
        <v>2</v>
      </c>
      <c r="E748" s="210"/>
      <c r="F748" s="210"/>
      <c r="G748" s="210"/>
      <c r="H748" s="210"/>
      <c r="I748" s="210"/>
    </row>
    <row r="749" spans="1:9" x14ac:dyDescent="0.2">
      <c r="A749" s="219">
        <v>476</v>
      </c>
      <c r="B749" s="220">
        <v>1417</v>
      </c>
      <c r="C749" s="221" t="s">
        <v>368</v>
      </c>
      <c r="D749" s="222" t="s">
        <v>215</v>
      </c>
      <c r="E749" s="210"/>
      <c r="F749" s="210"/>
      <c r="G749" s="210"/>
      <c r="H749" s="210"/>
      <c r="I749" s="210"/>
    </row>
    <row r="750" spans="1:9" x14ac:dyDescent="0.2">
      <c r="A750" s="219">
        <v>477</v>
      </c>
      <c r="B750" s="220">
        <v>1418</v>
      </c>
      <c r="C750" s="221" t="s">
        <v>368</v>
      </c>
      <c r="D750" s="222" t="s">
        <v>215</v>
      </c>
      <c r="E750" s="210"/>
      <c r="F750" s="210"/>
      <c r="G750" s="210"/>
      <c r="H750" s="210"/>
      <c r="I750" s="210"/>
    </row>
    <row r="751" spans="1:9" x14ac:dyDescent="0.2">
      <c r="A751" s="219">
        <v>478</v>
      </c>
      <c r="B751" s="220">
        <v>1419</v>
      </c>
      <c r="C751" s="221" t="s">
        <v>298</v>
      </c>
      <c r="D751" s="222">
        <v>1</v>
      </c>
      <c r="E751" s="210"/>
      <c r="F751" s="210"/>
      <c r="G751" s="210"/>
      <c r="H751" s="210"/>
      <c r="I751" s="210"/>
    </row>
    <row r="752" spans="1:9" x14ac:dyDescent="0.2">
      <c r="A752" s="219">
        <v>478</v>
      </c>
      <c r="B752" s="220">
        <v>1420</v>
      </c>
      <c r="C752" s="221" t="s">
        <v>298</v>
      </c>
      <c r="D752" s="222">
        <v>1</v>
      </c>
      <c r="E752" s="210"/>
      <c r="F752" s="210"/>
      <c r="G752" s="210"/>
      <c r="H752" s="210"/>
      <c r="I752" s="210"/>
    </row>
    <row r="753" spans="1:9" x14ac:dyDescent="0.2">
      <c r="A753" s="219">
        <v>478</v>
      </c>
      <c r="B753" s="220">
        <v>1421</v>
      </c>
      <c r="C753" s="221" t="s">
        <v>298</v>
      </c>
      <c r="D753" s="222">
        <v>2</v>
      </c>
      <c r="E753" s="210"/>
      <c r="F753" s="210"/>
      <c r="G753" s="210"/>
      <c r="H753" s="210"/>
      <c r="I753" s="210"/>
    </row>
    <row r="754" spans="1:9" x14ac:dyDescent="0.2">
      <c r="A754" s="219">
        <v>479</v>
      </c>
      <c r="B754" s="220">
        <v>1424</v>
      </c>
      <c r="C754" s="221" t="s">
        <v>356</v>
      </c>
      <c r="D754" s="222">
        <v>2</v>
      </c>
      <c r="E754" s="210"/>
      <c r="F754" s="210"/>
      <c r="G754" s="210"/>
      <c r="H754" s="210"/>
      <c r="I754" s="210"/>
    </row>
    <row r="755" spans="1:9" x14ac:dyDescent="0.2">
      <c r="A755" s="219">
        <v>479</v>
      </c>
      <c r="B755" s="220">
        <v>1425</v>
      </c>
      <c r="C755" s="221" t="s">
        <v>356</v>
      </c>
      <c r="D755" s="222">
        <v>1</v>
      </c>
      <c r="E755" s="210"/>
      <c r="F755" s="210"/>
      <c r="G755" s="210"/>
      <c r="H755" s="210"/>
      <c r="I755" s="210"/>
    </row>
    <row r="756" spans="1:9" x14ac:dyDescent="0.2">
      <c r="A756" s="219">
        <v>480</v>
      </c>
      <c r="B756" s="220">
        <v>1426</v>
      </c>
      <c r="C756" s="221" t="s">
        <v>356</v>
      </c>
      <c r="D756" s="222">
        <v>2</v>
      </c>
      <c r="E756" s="210"/>
      <c r="F756" s="210"/>
      <c r="G756" s="210"/>
      <c r="H756" s="210"/>
      <c r="I756" s="210"/>
    </row>
    <row r="757" spans="1:9" x14ac:dyDescent="0.2">
      <c r="A757" s="219">
        <v>480</v>
      </c>
      <c r="B757" s="220">
        <v>1427</v>
      </c>
      <c r="C757" s="221" t="s">
        <v>356</v>
      </c>
      <c r="D757" s="222">
        <v>1</v>
      </c>
      <c r="E757" s="210"/>
      <c r="F757" s="210"/>
      <c r="G757" s="210"/>
      <c r="H757" s="210"/>
      <c r="I757" s="210"/>
    </row>
    <row r="758" spans="1:9" x14ac:dyDescent="0.2">
      <c r="A758" s="219">
        <v>481</v>
      </c>
      <c r="B758" s="220">
        <v>1428</v>
      </c>
      <c r="C758" s="221" t="s">
        <v>356</v>
      </c>
      <c r="D758" s="222">
        <v>2</v>
      </c>
      <c r="E758" s="210"/>
      <c r="F758" s="210"/>
      <c r="G758" s="210"/>
      <c r="H758" s="210"/>
      <c r="I758" s="210"/>
    </row>
    <row r="759" spans="1:9" x14ac:dyDescent="0.2">
      <c r="A759" s="219">
        <v>481</v>
      </c>
      <c r="B759" s="220">
        <v>1429</v>
      </c>
      <c r="C759" s="221" t="s">
        <v>356</v>
      </c>
      <c r="D759" s="222">
        <v>1</v>
      </c>
      <c r="E759" s="210"/>
      <c r="F759" s="210"/>
      <c r="G759" s="210"/>
      <c r="H759" s="210"/>
      <c r="I759" s="210"/>
    </row>
    <row r="760" spans="1:9" x14ac:dyDescent="0.2">
      <c r="A760" s="219">
        <v>482</v>
      </c>
      <c r="B760" s="220">
        <v>378</v>
      </c>
      <c r="C760" s="221" t="s">
        <v>369</v>
      </c>
      <c r="D760" s="222" t="s">
        <v>370</v>
      </c>
      <c r="E760" s="210"/>
      <c r="F760" s="210"/>
      <c r="G760" s="210"/>
      <c r="H760" s="210"/>
      <c r="I760" s="210"/>
    </row>
    <row r="761" spans="1:9" x14ac:dyDescent="0.2">
      <c r="A761" s="219">
        <v>483</v>
      </c>
      <c r="B761" s="220">
        <v>379</v>
      </c>
      <c r="C761" s="221" t="s">
        <v>371</v>
      </c>
      <c r="D761" s="222" t="s">
        <v>370</v>
      </c>
      <c r="E761" s="210"/>
      <c r="F761" s="210"/>
      <c r="G761" s="210"/>
      <c r="H761" s="210"/>
      <c r="I761" s="210"/>
    </row>
    <row r="762" spans="1:9" x14ac:dyDescent="0.2">
      <c r="A762" s="219">
        <v>484</v>
      </c>
      <c r="B762" s="220">
        <v>380</v>
      </c>
      <c r="C762" s="221" t="s">
        <v>372</v>
      </c>
      <c r="D762" s="222" t="s">
        <v>370</v>
      </c>
      <c r="E762" s="210"/>
      <c r="F762" s="210"/>
      <c r="G762" s="210"/>
      <c r="H762" s="210"/>
      <c r="I762" s="210"/>
    </row>
    <row r="763" spans="1:9" x14ac:dyDescent="0.2">
      <c r="A763" s="219">
        <v>485</v>
      </c>
      <c r="B763" s="220">
        <v>381</v>
      </c>
      <c r="C763" s="221" t="s">
        <v>373</v>
      </c>
      <c r="D763" s="222" t="s">
        <v>370</v>
      </c>
      <c r="E763" s="210"/>
      <c r="F763" s="210"/>
      <c r="G763" s="210"/>
      <c r="H763" s="210"/>
      <c r="I763" s="210"/>
    </row>
    <row r="764" spans="1:9" x14ac:dyDescent="0.2">
      <c r="A764" s="219">
        <v>486</v>
      </c>
      <c r="B764" s="220">
        <v>382</v>
      </c>
      <c r="C764" s="221" t="s">
        <v>374</v>
      </c>
      <c r="D764" s="222" t="s">
        <v>370</v>
      </c>
      <c r="E764" s="210"/>
      <c r="F764" s="210"/>
      <c r="G764" s="210"/>
      <c r="H764" s="210"/>
      <c r="I764" s="210"/>
    </row>
    <row r="765" spans="1:9" x14ac:dyDescent="0.2">
      <c r="A765" s="219">
        <v>487</v>
      </c>
      <c r="B765" s="220">
        <v>383</v>
      </c>
      <c r="C765" s="221" t="s">
        <v>375</v>
      </c>
      <c r="D765" s="222" t="s">
        <v>370</v>
      </c>
      <c r="E765" s="210"/>
      <c r="F765" s="210"/>
      <c r="G765" s="210"/>
      <c r="H765" s="210"/>
      <c r="I765" s="210"/>
    </row>
    <row r="766" spans="1:9" x14ac:dyDescent="0.2">
      <c r="A766" s="219">
        <v>488</v>
      </c>
      <c r="B766" s="220">
        <v>384</v>
      </c>
      <c r="C766" s="221" t="s">
        <v>376</v>
      </c>
      <c r="D766" s="222" t="s">
        <v>370</v>
      </c>
      <c r="E766" s="210"/>
      <c r="F766" s="210"/>
      <c r="G766" s="210"/>
      <c r="H766" s="210"/>
      <c r="I766" s="210"/>
    </row>
    <row r="767" spans="1:9" x14ac:dyDescent="0.2">
      <c r="A767" s="219">
        <v>489</v>
      </c>
      <c r="B767" s="220">
        <v>385</v>
      </c>
      <c r="C767" s="221" t="s">
        <v>377</v>
      </c>
      <c r="D767" s="222" t="s">
        <v>370</v>
      </c>
      <c r="E767" s="210"/>
      <c r="F767" s="210"/>
      <c r="G767" s="210"/>
      <c r="H767" s="210"/>
      <c r="I767" s="210"/>
    </row>
    <row r="768" spans="1:9" x14ac:dyDescent="0.2">
      <c r="A768" s="219">
        <v>490</v>
      </c>
      <c r="B768" s="220">
        <v>386</v>
      </c>
      <c r="C768" s="221" t="s">
        <v>378</v>
      </c>
      <c r="D768" s="222" t="s">
        <v>370</v>
      </c>
      <c r="E768" s="210"/>
      <c r="F768" s="210"/>
      <c r="G768" s="210"/>
      <c r="H768" s="210"/>
      <c r="I768" s="210"/>
    </row>
    <row r="769" spans="1:9" x14ac:dyDescent="0.2">
      <c r="A769" s="219">
        <v>491</v>
      </c>
      <c r="B769" s="220">
        <v>387</v>
      </c>
      <c r="C769" s="221" t="s">
        <v>379</v>
      </c>
      <c r="D769" s="222" t="s">
        <v>370</v>
      </c>
      <c r="E769" s="210"/>
      <c r="F769" s="210"/>
      <c r="G769" s="210"/>
      <c r="H769" s="210"/>
      <c r="I769" s="210"/>
    </row>
    <row r="770" spans="1:9" x14ac:dyDescent="0.2">
      <c r="A770" s="219">
        <v>492</v>
      </c>
      <c r="B770" s="220">
        <v>388</v>
      </c>
      <c r="C770" s="221" t="s">
        <v>380</v>
      </c>
      <c r="D770" s="222" t="s">
        <v>370</v>
      </c>
      <c r="E770" s="210"/>
      <c r="F770" s="210"/>
      <c r="G770" s="210"/>
      <c r="H770" s="210"/>
      <c r="I770" s="210"/>
    </row>
    <row r="771" spans="1:9" x14ac:dyDescent="0.2">
      <c r="A771" s="219">
        <v>493</v>
      </c>
      <c r="B771" s="220">
        <v>389</v>
      </c>
      <c r="C771" s="221" t="s">
        <v>381</v>
      </c>
      <c r="D771" s="222" t="s">
        <v>370</v>
      </c>
      <c r="E771" s="210"/>
      <c r="F771" s="210"/>
      <c r="G771" s="210"/>
      <c r="H771" s="210"/>
      <c r="I771" s="210"/>
    </row>
    <row r="772" spans="1:9" x14ac:dyDescent="0.2">
      <c r="A772" s="219">
        <v>494</v>
      </c>
      <c r="B772" s="220">
        <v>390</v>
      </c>
      <c r="C772" s="221" t="s">
        <v>382</v>
      </c>
      <c r="D772" s="222" t="s">
        <v>370</v>
      </c>
      <c r="E772" s="210"/>
      <c r="F772" s="210"/>
      <c r="G772" s="210"/>
      <c r="H772" s="210"/>
      <c r="I772" s="210"/>
    </row>
    <row r="773" spans="1:9" x14ac:dyDescent="0.2">
      <c r="A773" s="219">
        <v>495</v>
      </c>
      <c r="B773" s="220">
        <v>391</v>
      </c>
      <c r="C773" s="221" t="s">
        <v>383</v>
      </c>
      <c r="D773" s="222" t="s">
        <v>370</v>
      </c>
      <c r="E773" s="210"/>
      <c r="F773" s="210"/>
      <c r="G773" s="210"/>
      <c r="H773" s="210"/>
      <c r="I773" s="210"/>
    </row>
    <row r="774" spans="1:9" x14ac:dyDescent="0.2">
      <c r="A774" s="219">
        <v>496</v>
      </c>
      <c r="B774" s="220">
        <v>392</v>
      </c>
      <c r="C774" s="221" t="s">
        <v>384</v>
      </c>
      <c r="D774" s="222" t="s">
        <v>370</v>
      </c>
      <c r="E774" s="210"/>
      <c r="F774" s="210"/>
      <c r="G774" s="210"/>
      <c r="H774" s="210"/>
      <c r="I774" s="210"/>
    </row>
    <row r="775" spans="1:9" x14ac:dyDescent="0.2">
      <c r="A775" s="219">
        <v>497</v>
      </c>
      <c r="B775" s="220">
        <v>393</v>
      </c>
      <c r="C775" s="221" t="s">
        <v>385</v>
      </c>
      <c r="D775" s="222" t="s">
        <v>370</v>
      </c>
      <c r="E775" s="210"/>
      <c r="F775" s="210"/>
      <c r="G775" s="210"/>
      <c r="H775" s="210"/>
      <c r="I775" s="210"/>
    </row>
    <row r="776" spans="1:9" x14ac:dyDescent="0.2">
      <c r="A776" s="219">
        <v>498</v>
      </c>
      <c r="B776" s="220">
        <v>394</v>
      </c>
      <c r="C776" s="221" t="s">
        <v>386</v>
      </c>
      <c r="D776" s="222" t="s">
        <v>370</v>
      </c>
      <c r="E776" s="210"/>
      <c r="F776" s="210"/>
      <c r="G776" s="210"/>
      <c r="H776" s="210"/>
      <c r="I776" s="210"/>
    </row>
    <row r="777" spans="1:9" x14ac:dyDescent="0.2">
      <c r="A777" s="219">
        <v>701</v>
      </c>
      <c r="B777" s="220">
        <v>343</v>
      </c>
      <c r="C777" s="221" t="s">
        <v>387</v>
      </c>
      <c r="D777" s="222" t="s">
        <v>215</v>
      </c>
      <c r="E777" s="210"/>
      <c r="F777" s="210"/>
      <c r="G777" s="210"/>
      <c r="H777" s="210"/>
      <c r="I777" s="210"/>
    </row>
    <row r="778" spans="1:9" x14ac:dyDescent="0.2">
      <c r="A778" s="219">
        <v>702</v>
      </c>
      <c r="B778" s="220">
        <v>344</v>
      </c>
      <c r="C778" s="221" t="s">
        <v>387</v>
      </c>
      <c r="D778" s="222" t="s">
        <v>215</v>
      </c>
      <c r="E778" s="210"/>
      <c r="F778" s="210"/>
      <c r="G778" s="210"/>
      <c r="H778" s="210"/>
      <c r="I778" s="210"/>
    </row>
    <row r="779" spans="1:9" x14ac:dyDescent="0.2">
      <c r="A779" s="219">
        <v>703</v>
      </c>
      <c r="B779" s="220">
        <v>317</v>
      </c>
      <c r="C779" s="221" t="s">
        <v>321</v>
      </c>
      <c r="D779" s="222" t="s">
        <v>215</v>
      </c>
      <c r="E779" s="210"/>
      <c r="F779" s="210"/>
      <c r="G779" s="210"/>
      <c r="H779" s="210"/>
      <c r="I779" s="210"/>
    </row>
    <row r="780" spans="1:9" x14ac:dyDescent="0.2">
      <c r="A780" s="219">
        <v>704</v>
      </c>
      <c r="B780" s="220">
        <v>318</v>
      </c>
      <c r="C780" s="221" t="s">
        <v>321</v>
      </c>
      <c r="D780" s="222" t="s">
        <v>215</v>
      </c>
      <c r="E780" s="210"/>
      <c r="F780" s="210"/>
      <c r="G780" s="210"/>
      <c r="H780" s="210"/>
      <c r="I780" s="210"/>
    </row>
    <row r="781" spans="1:9" x14ac:dyDescent="0.2">
      <c r="A781" s="219">
        <v>705</v>
      </c>
      <c r="B781" s="220">
        <v>319</v>
      </c>
      <c r="C781" s="221" t="s">
        <v>321</v>
      </c>
      <c r="D781" s="222" t="s">
        <v>215</v>
      </c>
      <c r="E781" s="210"/>
      <c r="F781" s="210"/>
      <c r="G781" s="210"/>
      <c r="H781" s="210"/>
      <c r="I781" s="210"/>
    </row>
    <row r="782" spans="1:9" x14ac:dyDescent="0.2">
      <c r="A782" s="219">
        <v>706</v>
      </c>
      <c r="B782" s="220">
        <v>320</v>
      </c>
      <c r="C782" s="221" t="s">
        <v>321</v>
      </c>
      <c r="D782" s="222" t="s">
        <v>215</v>
      </c>
      <c r="E782" s="210"/>
      <c r="F782" s="210"/>
      <c r="G782" s="210"/>
      <c r="H782" s="210"/>
      <c r="I782" s="210"/>
    </row>
    <row r="783" spans="1:9" x14ac:dyDescent="0.2">
      <c r="A783" s="219">
        <v>707</v>
      </c>
      <c r="B783" s="220">
        <v>321</v>
      </c>
      <c r="C783" s="221" t="s">
        <v>321</v>
      </c>
      <c r="D783" s="222" t="s">
        <v>215</v>
      </c>
      <c r="E783" s="210"/>
      <c r="F783" s="210"/>
      <c r="G783" s="210"/>
      <c r="H783" s="210"/>
      <c r="I783" s="210"/>
    </row>
    <row r="784" spans="1:9" x14ac:dyDescent="0.2">
      <c r="A784" s="219">
        <v>708</v>
      </c>
      <c r="B784" s="220">
        <v>322</v>
      </c>
      <c r="C784" s="221" t="s">
        <v>321</v>
      </c>
      <c r="D784" s="222" t="s">
        <v>215</v>
      </c>
      <c r="E784" s="210"/>
      <c r="F784" s="210"/>
      <c r="G784" s="210"/>
      <c r="H784" s="210"/>
      <c r="I784" s="210"/>
    </row>
    <row r="785" spans="1:9" x14ac:dyDescent="0.2">
      <c r="A785" s="219">
        <v>709</v>
      </c>
      <c r="B785" s="220">
        <v>323</v>
      </c>
      <c r="C785" s="221" t="s">
        <v>321</v>
      </c>
      <c r="D785" s="222" t="s">
        <v>215</v>
      </c>
      <c r="E785" s="210"/>
      <c r="F785" s="210"/>
      <c r="G785" s="210"/>
      <c r="H785" s="210"/>
      <c r="I785" s="210"/>
    </row>
    <row r="786" spans="1:9" x14ac:dyDescent="0.2">
      <c r="A786" s="219">
        <v>710</v>
      </c>
      <c r="B786" s="220">
        <v>324</v>
      </c>
      <c r="C786" s="221" t="s">
        <v>321</v>
      </c>
      <c r="D786" s="222" t="s">
        <v>215</v>
      </c>
      <c r="E786" s="210"/>
      <c r="F786" s="210"/>
      <c r="G786" s="210"/>
      <c r="H786" s="210"/>
      <c r="I786" s="210"/>
    </row>
    <row r="787" spans="1:9" x14ac:dyDescent="0.2">
      <c r="A787" s="219">
        <v>711</v>
      </c>
      <c r="B787" s="220">
        <v>325</v>
      </c>
      <c r="C787" s="221" t="s">
        <v>321</v>
      </c>
      <c r="D787" s="222" t="s">
        <v>215</v>
      </c>
      <c r="E787" s="210"/>
      <c r="F787" s="210"/>
      <c r="G787" s="210"/>
      <c r="H787" s="210"/>
      <c r="I787" s="210"/>
    </row>
    <row r="788" spans="1:9" x14ac:dyDescent="0.2">
      <c r="A788" s="219">
        <v>712</v>
      </c>
      <c r="B788" s="220">
        <v>326</v>
      </c>
      <c r="C788" s="221" t="s">
        <v>388</v>
      </c>
      <c r="D788" s="222" t="s">
        <v>215</v>
      </c>
      <c r="E788" s="210"/>
      <c r="F788" s="210"/>
      <c r="G788" s="210"/>
      <c r="H788" s="210"/>
      <c r="I788" s="210"/>
    </row>
    <row r="789" spans="1:9" x14ac:dyDescent="0.2">
      <c r="A789" s="219">
        <v>713</v>
      </c>
      <c r="B789" s="220">
        <v>328</v>
      </c>
      <c r="C789" s="221" t="s">
        <v>388</v>
      </c>
      <c r="D789" s="222" t="s">
        <v>215</v>
      </c>
      <c r="E789" s="210"/>
      <c r="F789" s="210"/>
      <c r="G789" s="210"/>
      <c r="H789" s="210"/>
      <c r="I789" s="210"/>
    </row>
    <row r="790" spans="1:9" x14ac:dyDescent="0.2">
      <c r="A790" s="219">
        <v>714</v>
      </c>
      <c r="B790" s="220">
        <v>329</v>
      </c>
      <c r="C790" s="221" t="s">
        <v>388</v>
      </c>
      <c r="D790" s="222" t="s">
        <v>215</v>
      </c>
      <c r="E790" s="210"/>
      <c r="F790" s="210"/>
      <c r="G790" s="210"/>
      <c r="H790" s="210"/>
      <c r="I790" s="210"/>
    </row>
    <row r="791" spans="1:9" x14ac:dyDescent="0.2">
      <c r="A791" s="219">
        <v>715</v>
      </c>
      <c r="B791" s="220">
        <v>330</v>
      </c>
      <c r="C791" s="221" t="s">
        <v>388</v>
      </c>
      <c r="D791" s="222" t="s">
        <v>215</v>
      </c>
      <c r="E791" s="210"/>
      <c r="F791" s="210"/>
      <c r="G791" s="210"/>
      <c r="H791" s="210"/>
      <c r="I791" s="210"/>
    </row>
    <row r="792" spans="1:9" x14ac:dyDescent="0.2">
      <c r="A792" s="219">
        <v>716</v>
      </c>
      <c r="B792" s="220">
        <v>339</v>
      </c>
      <c r="C792" s="221" t="s">
        <v>389</v>
      </c>
      <c r="D792" s="222" t="s">
        <v>215</v>
      </c>
      <c r="E792" s="210"/>
      <c r="F792" s="210"/>
      <c r="G792" s="210"/>
      <c r="H792" s="210"/>
      <c r="I792" s="210"/>
    </row>
    <row r="793" spans="1:9" x14ac:dyDescent="0.2">
      <c r="A793" s="219">
        <v>717</v>
      </c>
      <c r="B793" s="220">
        <v>340</v>
      </c>
      <c r="C793" s="221" t="s">
        <v>389</v>
      </c>
      <c r="D793" s="222" t="s">
        <v>215</v>
      </c>
      <c r="E793" s="210"/>
      <c r="F793" s="210"/>
      <c r="G793" s="210"/>
      <c r="H793" s="210"/>
      <c r="I793" s="210"/>
    </row>
    <row r="794" spans="1:9" x14ac:dyDescent="0.2">
      <c r="A794" s="219">
        <v>718</v>
      </c>
      <c r="B794" s="220">
        <v>341</v>
      </c>
      <c r="C794" s="221" t="s">
        <v>390</v>
      </c>
      <c r="D794" s="222" t="s">
        <v>215</v>
      </c>
      <c r="E794" s="210"/>
      <c r="F794" s="210"/>
      <c r="G794" s="210"/>
      <c r="H794" s="210"/>
      <c r="I794" s="210"/>
    </row>
    <row r="795" spans="1:9" x14ac:dyDescent="0.2">
      <c r="A795" s="219">
        <v>719</v>
      </c>
      <c r="B795" s="220">
        <v>342</v>
      </c>
      <c r="C795" s="221" t="s">
        <v>390</v>
      </c>
      <c r="D795" s="222" t="s">
        <v>215</v>
      </c>
      <c r="E795" s="210"/>
      <c r="F795" s="210"/>
      <c r="G795" s="210"/>
      <c r="H795" s="210"/>
      <c r="I795" s="210"/>
    </row>
    <row r="796" spans="1:9" x14ac:dyDescent="0.2">
      <c r="A796" s="219">
        <v>720</v>
      </c>
      <c r="B796" s="220">
        <v>331</v>
      </c>
      <c r="C796" s="221" t="s">
        <v>254</v>
      </c>
      <c r="D796" s="222">
        <v>1</v>
      </c>
      <c r="E796" s="210"/>
      <c r="F796" s="210"/>
      <c r="G796" s="210"/>
      <c r="H796" s="210"/>
      <c r="I796" s="210"/>
    </row>
    <row r="797" spans="1:9" x14ac:dyDescent="0.2">
      <c r="A797" s="219">
        <v>720</v>
      </c>
      <c r="B797" s="220">
        <v>332</v>
      </c>
      <c r="C797" s="221" t="s">
        <v>254</v>
      </c>
      <c r="D797" s="222">
        <v>1</v>
      </c>
      <c r="E797" s="210"/>
      <c r="F797" s="210"/>
      <c r="G797" s="210"/>
      <c r="H797" s="210"/>
      <c r="I797" s="210"/>
    </row>
    <row r="798" spans="1:9" x14ac:dyDescent="0.2">
      <c r="A798" s="219">
        <v>720</v>
      </c>
      <c r="B798" s="220">
        <v>333</v>
      </c>
      <c r="C798" s="221" t="s">
        <v>254</v>
      </c>
      <c r="D798" s="222">
        <v>2</v>
      </c>
      <c r="E798" s="210"/>
      <c r="F798" s="210"/>
      <c r="G798" s="210"/>
      <c r="H798" s="210"/>
      <c r="I798" s="210"/>
    </row>
    <row r="799" spans="1:9" x14ac:dyDescent="0.2">
      <c r="A799" s="219">
        <v>721</v>
      </c>
      <c r="B799" s="220">
        <v>327</v>
      </c>
      <c r="C799" s="221" t="s">
        <v>391</v>
      </c>
      <c r="D799" s="222">
        <v>2</v>
      </c>
      <c r="E799" s="210"/>
      <c r="F799" s="210"/>
      <c r="G799" s="210"/>
      <c r="H799" s="210"/>
      <c r="I799" s="210"/>
    </row>
    <row r="800" spans="1:9" x14ac:dyDescent="0.2">
      <c r="A800" s="219">
        <v>721</v>
      </c>
      <c r="B800" s="220">
        <v>336</v>
      </c>
      <c r="C800" s="221" t="s">
        <v>391</v>
      </c>
      <c r="D800" s="222">
        <v>1</v>
      </c>
      <c r="E800" s="210"/>
      <c r="F800" s="210"/>
      <c r="G800" s="210"/>
      <c r="H800" s="210"/>
      <c r="I800" s="210"/>
    </row>
    <row r="801" spans="1:9" x14ac:dyDescent="0.2">
      <c r="A801" s="219">
        <v>722</v>
      </c>
      <c r="B801" s="220">
        <v>13067</v>
      </c>
      <c r="C801" s="221" t="s">
        <v>391</v>
      </c>
      <c r="D801" s="222">
        <v>2</v>
      </c>
      <c r="E801" s="210"/>
      <c r="F801" s="210"/>
      <c r="G801" s="210"/>
      <c r="H801" s="210"/>
      <c r="I801" s="210"/>
    </row>
    <row r="802" spans="1:9" x14ac:dyDescent="0.2">
      <c r="A802" s="219">
        <v>722</v>
      </c>
      <c r="B802" s="220">
        <v>13068</v>
      </c>
      <c r="C802" s="221" t="s">
        <v>391</v>
      </c>
      <c r="D802" s="222">
        <v>1</v>
      </c>
      <c r="E802" s="210"/>
      <c r="F802" s="210"/>
      <c r="G802" s="210"/>
      <c r="H802" s="210"/>
      <c r="I802" s="210"/>
    </row>
    <row r="803" spans="1:9" x14ac:dyDescent="0.2">
      <c r="A803" s="219">
        <v>723</v>
      </c>
      <c r="B803" s="220">
        <v>13070</v>
      </c>
      <c r="C803" s="221" t="s">
        <v>391</v>
      </c>
      <c r="D803" s="222">
        <v>2</v>
      </c>
      <c r="E803" s="210"/>
      <c r="F803" s="210"/>
      <c r="G803" s="210"/>
      <c r="H803" s="210"/>
      <c r="I803" s="210"/>
    </row>
    <row r="804" spans="1:9" x14ac:dyDescent="0.2">
      <c r="A804" s="219">
        <v>723</v>
      </c>
      <c r="B804" s="220">
        <v>13071</v>
      </c>
      <c r="C804" s="221" t="s">
        <v>391</v>
      </c>
      <c r="D804" s="222">
        <v>1</v>
      </c>
      <c r="E804" s="210"/>
      <c r="F804" s="210"/>
      <c r="G804" s="210"/>
      <c r="H804" s="210"/>
      <c r="I804" s="210"/>
    </row>
    <row r="805" spans="1:9" x14ac:dyDescent="0.2">
      <c r="A805" s="219">
        <v>724</v>
      </c>
      <c r="B805" s="220">
        <v>13073</v>
      </c>
      <c r="C805" s="221" t="s">
        <v>391</v>
      </c>
      <c r="D805" s="222">
        <v>2</v>
      </c>
      <c r="E805" s="210"/>
      <c r="F805" s="210"/>
      <c r="G805" s="210"/>
      <c r="H805" s="210"/>
      <c r="I805" s="210"/>
    </row>
    <row r="806" spans="1:9" x14ac:dyDescent="0.2">
      <c r="A806" s="219">
        <v>724</v>
      </c>
      <c r="B806" s="220">
        <v>13074</v>
      </c>
      <c r="C806" s="221" t="s">
        <v>391</v>
      </c>
      <c r="D806" s="222">
        <v>1</v>
      </c>
      <c r="E806" s="210"/>
      <c r="F806" s="210"/>
      <c r="G806" s="210"/>
      <c r="H806" s="210"/>
      <c r="I806" s="210"/>
    </row>
    <row r="807" spans="1:9" x14ac:dyDescent="0.2">
      <c r="A807" s="219">
        <v>725</v>
      </c>
      <c r="B807" s="220">
        <v>13076</v>
      </c>
      <c r="C807" s="221" t="s">
        <v>391</v>
      </c>
      <c r="D807" s="222">
        <v>2</v>
      </c>
      <c r="E807" s="210"/>
      <c r="F807" s="210"/>
      <c r="G807" s="210"/>
      <c r="H807" s="210"/>
      <c r="I807" s="210"/>
    </row>
    <row r="808" spans="1:9" x14ac:dyDescent="0.2">
      <c r="A808" s="219">
        <v>725</v>
      </c>
      <c r="B808" s="220">
        <v>13077</v>
      </c>
      <c r="C808" s="221" t="s">
        <v>391</v>
      </c>
      <c r="D808" s="222">
        <v>1</v>
      </c>
      <c r="E808" s="210"/>
      <c r="F808" s="210"/>
      <c r="G808" s="210"/>
      <c r="H808" s="210"/>
      <c r="I808" s="210"/>
    </row>
    <row r="809" spans="1:9" x14ac:dyDescent="0.2">
      <c r="A809" s="219">
        <v>726</v>
      </c>
      <c r="B809" s="220">
        <v>13079</v>
      </c>
      <c r="C809" s="221" t="s">
        <v>391</v>
      </c>
      <c r="D809" s="222">
        <v>2</v>
      </c>
      <c r="E809" s="210"/>
      <c r="F809" s="210"/>
      <c r="G809" s="210"/>
      <c r="H809" s="210"/>
      <c r="I809" s="210"/>
    </row>
    <row r="810" spans="1:9" x14ac:dyDescent="0.2">
      <c r="A810" s="219">
        <v>726</v>
      </c>
      <c r="B810" s="220">
        <v>13080</v>
      </c>
      <c r="C810" s="221" t="s">
        <v>391</v>
      </c>
      <c r="D810" s="222">
        <v>1</v>
      </c>
      <c r="E810" s="210"/>
      <c r="F810" s="210"/>
      <c r="G810" s="210"/>
      <c r="H810" s="210"/>
      <c r="I810" s="210"/>
    </row>
    <row r="811" spans="1:9" x14ac:dyDescent="0.2">
      <c r="A811" s="219">
        <v>727</v>
      </c>
      <c r="B811" s="220">
        <v>13032</v>
      </c>
      <c r="C811" s="221" t="s">
        <v>391</v>
      </c>
      <c r="D811" s="222">
        <v>2</v>
      </c>
      <c r="E811" s="210"/>
      <c r="F811" s="210"/>
      <c r="G811" s="210"/>
      <c r="H811" s="210"/>
      <c r="I811" s="210"/>
    </row>
    <row r="812" spans="1:9" x14ac:dyDescent="0.2">
      <c r="A812" s="219">
        <v>727</v>
      </c>
      <c r="B812" s="220">
        <v>13033</v>
      </c>
      <c r="C812" s="221" t="s">
        <v>391</v>
      </c>
      <c r="D812" s="222">
        <v>1</v>
      </c>
      <c r="E812" s="210"/>
      <c r="F812" s="210"/>
      <c r="G812" s="210"/>
      <c r="H812" s="210"/>
      <c r="I812" s="210"/>
    </row>
    <row r="813" spans="1:9" x14ac:dyDescent="0.2">
      <c r="A813" s="219">
        <v>728</v>
      </c>
      <c r="B813" s="220">
        <v>13034</v>
      </c>
      <c r="C813" s="221" t="s">
        <v>392</v>
      </c>
      <c r="D813" s="222">
        <v>2</v>
      </c>
      <c r="E813" s="210"/>
      <c r="F813" s="210"/>
      <c r="G813" s="210"/>
      <c r="H813" s="210"/>
      <c r="I813" s="210"/>
    </row>
    <row r="814" spans="1:9" x14ac:dyDescent="0.2">
      <c r="A814" s="219">
        <v>729</v>
      </c>
      <c r="B814" s="220">
        <v>13035</v>
      </c>
      <c r="C814" s="221" t="s">
        <v>391</v>
      </c>
      <c r="D814" s="222">
        <v>2</v>
      </c>
      <c r="E814" s="210"/>
      <c r="F814" s="210"/>
      <c r="G814" s="210"/>
      <c r="H814" s="210"/>
      <c r="I814" s="210"/>
    </row>
    <row r="815" spans="1:9" x14ac:dyDescent="0.2">
      <c r="A815" s="219">
        <v>729</v>
      </c>
      <c r="B815" s="220">
        <v>13036</v>
      </c>
      <c r="C815" s="221" t="s">
        <v>391</v>
      </c>
      <c r="D815" s="222">
        <v>1</v>
      </c>
      <c r="E815" s="210"/>
      <c r="F815" s="210"/>
      <c r="G815" s="210"/>
      <c r="H815" s="210"/>
      <c r="I815" s="210"/>
    </row>
    <row r="816" spans="1:9" x14ac:dyDescent="0.2">
      <c r="A816" s="219">
        <v>730</v>
      </c>
      <c r="B816" s="220">
        <v>13037</v>
      </c>
      <c r="C816" s="221" t="s">
        <v>392</v>
      </c>
      <c r="D816" s="222">
        <v>2</v>
      </c>
      <c r="E816" s="210"/>
      <c r="F816" s="210"/>
      <c r="G816" s="210"/>
      <c r="H816" s="210"/>
      <c r="I816" s="210"/>
    </row>
    <row r="817" spans="1:9" x14ac:dyDescent="0.2">
      <c r="A817" s="219">
        <v>731</v>
      </c>
      <c r="B817" s="220">
        <v>13038</v>
      </c>
      <c r="C817" s="221" t="s">
        <v>391</v>
      </c>
      <c r="D817" s="222">
        <v>2</v>
      </c>
      <c r="E817" s="210"/>
      <c r="F817" s="210"/>
      <c r="G817" s="210"/>
      <c r="H817" s="210"/>
      <c r="I817" s="210"/>
    </row>
    <row r="818" spans="1:9" x14ac:dyDescent="0.2">
      <c r="A818" s="219">
        <v>731</v>
      </c>
      <c r="B818" s="220">
        <v>13039</v>
      </c>
      <c r="C818" s="221" t="s">
        <v>391</v>
      </c>
      <c r="D818" s="222">
        <v>1</v>
      </c>
      <c r="E818" s="210"/>
      <c r="F818" s="210"/>
      <c r="G818" s="210"/>
      <c r="H818" s="210"/>
      <c r="I818" s="210"/>
    </row>
    <row r="819" spans="1:9" x14ac:dyDescent="0.2">
      <c r="A819" s="219">
        <v>732</v>
      </c>
      <c r="B819" s="220">
        <v>13040</v>
      </c>
      <c r="C819" s="221" t="s">
        <v>392</v>
      </c>
      <c r="D819" s="222">
        <v>2</v>
      </c>
      <c r="E819" s="210"/>
      <c r="F819" s="210"/>
      <c r="G819" s="210"/>
      <c r="H819" s="210"/>
      <c r="I819" s="210"/>
    </row>
    <row r="820" spans="1:9" x14ac:dyDescent="0.2">
      <c r="A820" s="219">
        <v>733</v>
      </c>
      <c r="B820" s="220">
        <v>13041</v>
      </c>
      <c r="C820" s="221" t="s">
        <v>391</v>
      </c>
      <c r="D820" s="222">
        <v>2</v>
      </c>
      <c r="E820" s="210"/>
      <c r="F820" s="210"/>
      <c r="G820" s="210"/>
      <c r="H820" s="210"/>
      <c r="I820" s="210"/>
    </row>
    <row r="821" spans="1:9" x14ac:dyDescent="0.2">
      <c r="A821" s="219">
        <v>733</v>
      </c>
      <c r="B821" s="220">
        <v>13042</v>
      </c>
      <c r="C821" s="221" t="s">
        <v>391</v>
      </c>
      <c r="D821" s="222">
        <v>1</v>
      </c>
      <c r="E821" s="210"/>
      <c r="F821" s="210"/>
      <c r="G821" s="210"/>
      <c r="H821" s="210"/>
      <c r="I821" s="210"/>
    </row>
    <row r="822" spans="1:9" x14ac:dyDescent="0.2">
      <c r="A822" s="219">
        <v>734</v>
      </c>
      <c r="B822" s="220">
        <v>13043</v>
      </c>
      <c r="C822" s="221" t="s">
        <v>392</v>
      </c>
      <c r="D822" s="222">
        <v>2</v>
      </c>
      <c r="E822" s="210"/>
      <c r="F822" s="210"/>
      <c r="G822" s="210"/>
      <c r="H822" s="210"/>
      <c r="I822" s="210"/>
    </row>
    <row r="823" spans="1:9" x14ac:dyDescent="0.2">
      <c r="A823" s="219">
        <v>735</v>
      </c>
      <c r="B823" s="220">
        <v>13044</v>
      </c>
      <c r="C823" s="221" t="s">
        <v>391</v>
      </c>
      <c r="D823" s="222">
        <v>2</v>
      </c>
      <c r="E823" s="210"/>
      <c r="F823" s="210"/>
      <c r="G823" s="210"/>
      <c r="H823" s="210"/>
      <c r="I823" s="210"/>
    </row>
    <row r="824" spans="1:9" x14ac:dyDescent="0.2">
      <c r="A824" s="219">
        <v>735</v>
      </c>
      <c r="B824" s="220">
        <v>13045</v>
      </c>
      <c r="C824" s="221" t="s">
        <v>391</v>
      </c>
      <c r="D824" s="222">
        <v>1</v>
      </c>
      <c r="E824" s="210"/>
      <c r="F824" s="210"/>
      <c r="G824" s="210"/>
      <c r="H824" s="210"/>
      <c r="I824" s="210"/>
    </row>
    <row r="825" spans="1:9" x14ac:dyDescent="0.2">
      <c r="A825" s="219">
        <v>736</v>
      </c>
      <c r="B825" s="220">
        <v>13046</v>
      </c>
      <c r="C825" s="221" t="s">
        <v>392</v>
      </c>
      <c r="D825" s="222">
        <v>2</v>
      </c>
      <c r="E825" s="210"/>
      <c r="F825" s="210"/>
      <c r="G825" s="210"/>
      <c r="H825" s="210"/>
      <c r="I825" s="210"/>
    </row>
    <row r="826" spans="1:9" x14ac:dyDescent="0.2">
      <c r="A826" s="219">
        <v>737</v>
      </c>
      <c r="B826" s="220">
        <v>13047</v>
      </c>
      <c r="C826" s="221" t="s">
        <v>391</v>
      </c>
      <c r="D826" s="222">
        <v>2</v>
      </c>
      <c r="E826" s="210"/>
      <c r="F826" s="210"/>
      <c r="G826" s="210"/>
      <c r="H826" s="210"/>
      <c r="I826" s="210"/>
    </row>
    <row r="827" spans="1:9" x14ac:dyDescent="0.2">
      <c r="A827" s="219">
        <v>737</v>
      </c>
      <c r="B827" s="220">
        <v>13048</v>
      </c>
      <c r="C827" s="221" t="s">
        <v>391</v>
      </c>
      <c r="D827" s="222">
        <v>1</v>
      </c>
      <c r="E827" s="210"/>
      <c r="F827" s="210"/>
      <c r="G827" s="210"/>
      <c r="H827" s="210"/>
      <c r="I827" s="210"/>
    </row>
    <row r="828" spans="1:9" x14ac:dyDescent="0.2">
      <c r="A828" s="219">
        <v>738</v>
      </c>
      <c r="B828" s="220">
        <v>13049</v>
      </c>
      <c r="C828" s="221" t="s">
        <v>392</v>
      </c>
      <c r="D828" s="222">
        <v>2</v>
      </c>
      <c r="E828" s="210"/>
      <c r="F828" s="210"/>
      <c r="G828" s="210"/>
      <c r="H828" s="210"/>
      <c r="I828" s="210"/>
    </row>
    <row r="829" spans="1:9" x14ac:dyDescent="0.2">
      <c r="A829" s="219">
        <v>739</v>
      </c>
      <c r="B829" s="220">
        <v>13050</v>
      </c>
      <c r="C829" s="221" t="s">
        <v>391</v>
      </c>
      <c r="D829" s="222">
        <v>2</v>
      </c>
      <c r="E829" s="210"/>
      <c r="F829" s="210"/>
      <c r="G829" s="210"/>
      <c r="H829" s="210"/>
      <c r="I829" s="210"/>
    </row>
    <row r="830" spans="1:9" x14ac:dyDescent="0.2">
      <c r="A830" s="219">
        <v>739</v>
      </c>
      <c r="B830" s="220">
        <v>13051</v>
      </c>
      <c r="C830" s="221" t="s">
        <v>391</v>
      </c>
      <c r="D830" s="222">
        <v>1</v>
      </c>
      <c r="E830" s="210"/>
      <c r="F830" s="210"/>
      <c r="G830" s="210"/>
      <c r="H830" s="210"/>
      <c r="I830" s="210"/>
    </row>
    <row r="831" spans="1:9" x14ac:dyDescent="0.2">
      <c r="A831" s="219">
        <v>740</v>
      </c>
      <c r="B831" s="220">
        <v>13052</v>
      </c>
      <c r="C831" s="221" t="s">
        <v>392</v>
      </c>
      <c r="D831" s="222">
        <v>2</v>
      </c>
      <c r="E831" s="210"/>
      <c r="F831" s="210"/>
      <c r="G831" s="210"/>
      <c r="H831" s="210"/>
      <c r="I831" s="210"/>
    </row>
    <row r="832" spans="1:9" x14ac:dyDescent="0.2">
      <c r="A832" s="219">
        <v>741</v>
      </c>
      <c r="B832" s="220">
        <v>13053</v>
      </c>
      <c r="C832" s="221" t="s">
        <v>391</v>
      </c>
      <c r="D832" s="222">
        <v>2</v>
      </c>
      <c r="E832" s="210"/>
      <c r="F832" s="210"/>
      <c r="G832" s="210"/>
      <c r="H832" s="210"/>
      <c r="I832" s="210"/>
    </row>
    <row r="833" spans="1:9" x14ac:dyDescent="0.2">
      <c r="A833" s="219">
        <v>741</v>
      </c>
      <c r="B833" s="220">
        <v>13054</v>
      </c>
      <c r="C833" s="221" t="s">
        <v>391</v>
      </c>
      <c r="D833" s="222">
        <v>1</v>
      </c>
      <c r="E833" s="210"/>
      <c r="F833" s="210"/>
      <c r="G833" s="210"/>
      <c r="H833" s="210"/>
      <c r="I833" s="210"/>
    </row>
    <row r="834" spans="1:9" x14ac:dyDescent="0.2">
      <c r="A834" s="219">
        <v>742</v>
      </c>
      <c r="B834" s="220">
        <v>13055</v>
      </c>
      <c r="C834" s="221" t="s">
        <v>392</v>
      </c>
      <c r="D834" s="222">
        <v>2</v>
      </c>
      <c r="E834" s="210"/>
      <c r="F834" s="210"/>
      <c r="G834" s="210"/>
      <c r="H834" s="210"/>
      <c r="I834" s="210"/>
    </row>
    <row r="835" spans="1:9" x14ac:dyDescent="0.2">
      <c r="A835" s="219">
        <v>743</v>
      </c>
      <c r="B835" s="220">
        <v>13056</v>
      </c>
      <c r="C835" s="221" t="s">
        <v>391</v>
      </c>
      <c r="D835" s="222">
        <v>2</v>
      </c>
      <c r="E835" s="210"/>
      <c r="F835" s="210"/>
      <c r="G835" s="210"/>
      <c r="H835" s="210"/>
      <c r="I835" s="210"/>
    </row>
    <row r="836" spans="1:9" x14ac:dyDescent="0.2">
      <c r="A836" s="219">
        <v>743</v>
      </c>
      <c r="B836" s="220">
        <v>13057</v>
      </c>
      <c r="C836" s="221" t="s">
        <v>391</v>
      </c>
      <c r="D836" s="222">
        <v>1</v>
      </c>
      <c r="E836" s="210"/>
      <c r="F836" s="210"/>
      <c r="G836" s="210"/>
      <c r="H836" s="210"/>
      <c r="I836" s="210"/>
    </row>
    <row r="837" spans="1:9" x14ac:dyDescent="0.2">
      <c r="A837" s="219">
        <v>744</v>
      </c>
      <c r="B837" s="220">
        <v>13058</v>
      </c>
      <c r="C837" s="221" t="s">
        <v>392</v>
      </c>
      <c r="D837" s="222">
        <v>2</v>
      </c>
      <c r="E837" s="210"/>
      <c r="F837" s="210"/>
      <c r="G837" s="210"/>
      <c r="H837" s="210"/>
      <c r="I837" s="210"/>
    </row>
    <row r="838" spans="1:9" x14ac:dyDescent="0.2">
      <c r="A838" s="219">
        <v>745</v>
      </c>
      <c r="B838" s="220">
        <v>13059</v>
      </c>
      <c r="C838" s="221" t="s">
        <v>391</v>
      </c>
      <c r="D838" s="222">
        <v>2</v>
      </c>
      <c r="E838" s="210"/>
      <c r="F838" s="210"/>
      <c r="G838" s="210"/>
      <c r="H838" s="210"/>
      <c r="I838" s="210"/>
    </row>
    <row r="839" spans="1:9" x14ac:dyDescent="0.2">
      <c r="A839" s="219">
        <v>745</v>
      </c>
      <c r="B839" s="220">
        <v>13060</v>
      </c>
      <c r="C839" s="221" t="s">
        <v>391</v>
      </c>
      <c r="D839" s="222">
        <v>1</v>
      </c>
      <c r="E839" s="210"/>
      <c r="F839" s="210"/>
      <c r="G839" s="210"/>
      <c r="H839" s="210"/>
      <c r="I839" s="210"/>
    </row>
    <row r="840" spans="1:9" x14ac:dyDescent="0.2">
      <c r="A840" s="219">
        <v>746</v>
      </c>
      <c r="B840" s="220">
        <v>13061</v>
      </c>
      <c r="C840" s="221" t="s">
        <v>392</v>
      </c>
      <c r="D840" s="222">
        <v>2</v>
      </c>
      <c r="E840" s="210"/>
      <c r="F840" s="210"/>
      <c r="G840" s="210"/>
      <c r="H840" s="210"/>
      <c r="I840" s="210"/>
    </row>
    <row r="841" spans="1:9" x14ac:dyDescent="0.2">
      <c r="A841" s="219">
        <v>747</v>
      </c>
      <c r="B841" s="220">
        <v>13062</v>
      </c>
      <c r="C841" s="221" t="s">
        <v>391</v>
      </c>
      <c r="D841" s="222">
        <v>2</v>
      </c>
      <c r="E841" s="210"/>
      <c r="F841" s="210"/>
      <c r="G841" s="210"/>
      <c r="H841" s="210"/>
      <c r="I841" s="210"/>
    </row>
    <row r="842" spans="1:9" x14ac:dyDescent="0.2">
      <c r="A842" s="219">
        <v>747</v>
      </c>
      <c r="B842" s="220">
        <v>13063</v>
      </c>
      <c r="C842" s="221" t="s">
        <v>391</v>
      </c>
      <c r="D842" s="222">
        <v>1</v>
      </c>
      <c r="E842" s="210"/>
      <c r="F842" s="210"/>
      <c r="G842" s="210"/>
      <c r="H842" s="210"/>
      <c r="I842" s="210"/>
    </row>
    <row r="843" spans="1:9" x14ac:dyDescent="0.2">
      <c r="A843" s="219">
        <v>748</v>
      </c>
      <c r="B843" s="220">
        <v>13064</v>
      </c>
      <c r="C843" s="221" t="s">
        <v>391</v>
      </c>
      <c r="D843" s="222">
        <v>2</v>
      </c>
      <c r="E843" s="210"/>
      <c r="F843" s="210"/>
      <c r="G843" s="210"/>
      <c r="H843" s="210"/>
      <c r="I843" s="210"/>
    </row>
    <row r="844" spans="1:9" x14ac:dyDescent="0.2">
      <c r="A844" s="219">
        <v>748</v>
      </c>
      <c r="B844" s="220">
        <v>13065</v>
      </c>
      <c r="C844" s="221" t="s">
        <v>391</v>
      </c>
      <c r="D844" s="222">
        <v>1</v>
      </c>
      <c r="E844" s="210"/>
      <c r="F844" s="210"/>
      <c r="G844" s="210"/>
      <c r="H844" s="210"/>
      <c r="I844" s="210"/>
    </row>
    <row r="845" spans="1:9" x14ac:dyDescent="0.2">
      <c r="A845" s="219">
        <v>749</v>
      </c>
      <c r="B845" s="220">
        <v>13066</v>
      </c>
      <c r="C845" s="221" t="s">
        <v>392</v>
      </c>
      <c r="D845" s="222">
        <v>2</v>
      </c>
      <c r="E845" s="210"/>
      <c r="F845" s="210"/>
      <c r="G845" s="210"/>
      <c r="H845" s="210"/>
      <c r="I845" s="210"/>
    </row>
    <row r="846" spans="1:9" x14ac:dyDescent="0.2">
      <c r="A846" s="219">
        <v>752</v>
      </c>
      <c r="B846" s="220">
        <v>13011</v>
      </c>
      <c r="C846" s="221" t="s">
        <v>391</v>
      </c>
      <c r="D846" s="222">
        <v>2</v>
      </c>
      <c r="E846" s="210"/>
      <c r="F846" s="210"/>
      <c r="G846" s="210"/>
      <c r="H846" s="210"/>
      <c r="I846" s="210"/>
    </row>
    <row r="847" spans="1:9" x14ac:dyDescent="0.2">
      <c r="A847" s="219">
        <v>752</v>
      </c>
      <c r="B847" s="220">
        <v>13012</v>
      </c>
      <c r="C847" s="221" t="s">
        <v>391</v>
      </c>
      <c r="D847" s="222">
        <v>1</v>
      </c>
      <c r="E847" s="210"/>
      <c r="F847" s="210"/>
      <c r="G847" s="210"/>
      <c r="H847" s="210"/>
      <c r="I847" s="210"/>
    </row>
    <row r="848" spans="1:9" x14ac:dyDescent="0.2">
      <c r="A848" s="219">
        <v>753</v>
      </c>
      <c r="B848" s="220">
        <v>13013</v>
      </c>
      <c r="C848" s="221" t="s">
        <v>393</v>
      </c>
      <c r="D848" s="222">
        <v>2</v>
      </c>
      <c r="E848" s="210"/>
      <c r="F848" s="210"/>
      <c r="G848" s="210"/>
      <c r="H848" s="210"/>
      <c r="I848" s="210"/>
    </row>
    <row r="849" spans="1:9" x14ac:dyDescent="0.2">
      <c r="A849" s="219">
        <v>754</v>
      </c>
      <c r="B849" s="220">
        <v>13014</v>
      </c>
      <c r="C849" s="221" t="s">
        <v>391</v>
      </c>
      <c r="D849" s="222">
        <v>2</v>
      </c>
      <c r="E849" s="210"/>
      <c r="F849" s="210"/>
      <c r="G849" s="210"/>
      <c r="H849" s="210"/>
      <c r="I849" s="210"/>
    </row>
    <row r="850" spans="1:9" x14ac:dyDescent="0.2">
      <c r="A850" s="219">
        <v>754</v>
      </c>
      <c r="B850" s="220">
        <v>13015</v>
      </c>
      <c r="C850" s="221" t="s">
        <v>391</v>
      </c>
      <c r="D850" s="222">
        <v>1</v>
      </c>
      <c r="E850" s="210"/>
      <c r="F850" s="210"/>
      <c r="G850" s="210"/>
      <c r="H850" s="210"/>
      <c r="I850" s="210"/>
    </row>
    <row r="851" spans="1:9" x14ac:dyDescent="0.2">
      <c r="A851" s="219">
        <v>755</v>
      </c>
      <c r="B851" s="220">
        <v>13016</v>
      </c>
      <c r="C851" s="221" t="s">
        <v>393</v>
      </c>
      <c r="D851" s="222">
        <v>2</v>
      </c>
      <c r="E851" s="210"/>
      <c r="F851" s="210"/>
      <c r="G851" s="210"/>
      <c r="H851" s="210"/>
      <c r="I851" s="210"/>
    </row>
    <row r="852" spans="1:9" x14ac:dyDescent="0.2">
      <c r="A852" s="219">
        <v>756</v>
      </c>
      <c r="B852" s="220">
        <v>13017</v>
      </c>
      <c r="C852" s="221" t="s">
        <v>391</v>
      </c>
      <c r="D852" s="222">
        <v>2</v>
      </c>
      <c r="E852" s="210"/>
      <c r="F852" s="210"/>
      <c r="G852" s="210"/>
      <c r="H852" s="210"/>
      <c r="I852" s="210"/>
    </row>
    <row r="853" spans="1:9" x14ac:dyDescent="0.2">
      <c r="A853" s="219">
        <v>756</v>
      </c>
      <c r="B853" s="220">
        <v>13018</v>
      </c>
      <c r="C853" s="221" t="s">
        <v>391</v>
      </c>
      <c r="D853" s="222">
        <v>1</v>
      </c>
      <c r="E853" s="210"/>
      <c r="F853" s="210"/>
      <c r="G853" s="210"/>
      <c r="H853" s="210"/>
      <c r="I853" s="210"/>
    </row>
    <row r="854" spans="1:9" x14ac:dyDescent="0.2">
      <c r="A854" s="219">
        <v>757</v>
      </c>
      <c r="B854" s="220">
        <v>13019</v>
      </c>
      <c r="C854" s="221" t="s">
        <v>393</v>
      </c>
      <c r="D854" s="222">
        <v>2</v>
      </c>
      <c r="E854" s="210"/>
      <c r="F854" s="210"/>
      <c r="G854" s="210"/>
      <c r="H854" s="210"/>
      <c r="I854" s="210"/>
    </row>
    <row r="855" spans="1:9" x14ac:dyDescent="0.2">
      <c r="A855" s="219">
        <v>758</v>
      </c>
      <c r="B855" s="220">
        <v>13020</v>
      </c>
      <c r="C855" s="221" t="s">
        <v>391</v>
      </c>
      <c r="D855" s="222">
        <v>2</v>
      </c>
      <c r="E855" s="210"/>
      <c r="F855" s="210"/>
      <c r="G855" s="210"/>
      <c r="H855" s="210"/>
      <c r="I855" s="210"/>
    </row>
    <row r="856" spans="1:9" x14ac:dyDescent="0.2">
      <c r="A856" s="219">
        <v>758</v>
      </c>
      <c r="B856" s="220">
        <v>13021</v>
      </c>
      <c r="C856" s="221" t="s">
        <v>391</v>
      </c>
      <c r="D856" s="222">
        <v>1</v>
      </c>
      <c r="E856" s="210"/>
      <c r="F856" s="210"/>
      <c r="G856" s="210"/>
      <c r="H856" s="210"/>
      <c r="I856" s="210"/>
    </row>
    <row r="857" spans="1:9" x14ac:dyDescent="0.2">
      <c r="A857" s="219">
        <v>759</v>
      </c>
      <c r="B857" s="220">
        <v>13022</v>
      </c>
      <c r="C857" s="221" t="s">
        <v>393</v>
      </c>
      <c r="D857" s="222">
        <v>2</v>
      </c>
      <c r="E857" s="210"/>
      <c r="F857" s="210"/>
      <c r="G857" s="210"/>
      <c r="H857" s="210"/>
      <c r="I857" s="210"/>
    </row>
    <row r="858" spans="1:9" x14ac:dyDescent="0.2">
      <c r="A858" s="219">
        <v>760</v>
      </c>
      <c r="B858" s="220">
        <v>13023</v>
      </c>
      <c r="C858" s="221" t="s">
        <v>391</v>
      </c>
      <c r="D858" s="222">
        <v>2</v>
      </c>
      <c r="E858" s="210"/>
      <c r="F858" s="210"/>
      <c r="G858" s="210"/>
      <c r="H858" s="210"/>
      <c r="I858" s="210"/>
    </row>
    <row r="859" spans="1:9" x14ac:dyDescent="0.2">
      <c r="A859" s="219">
        <v>760</v>
      </c>
      <c r="B859" s="220">
        <v>13024</v>
      </c>
      <c r="C859" s="221" t="s">
        <v>391</v>
      </c>
      <c r="D859" s="222">
        <v>1</v>
      </c>
      <c r="E859" s="210"/>
      <c r="F859" s="210"/>
      <c r="G859" s="210"/>
      <c r="H859" s="210"/>
      <c r="I859" s="210"/>
    </row>
    <row r="860" spans="1:9" x14ac:dyDescent="0.2">
      <c r="A860" s="219">
        <v>761</v>
      </c>
      <c r="B860" s="220">
        <v>13025</v>
      </c>
      <c r="C860" s="221" t="s">
        <v>393</v>
      </c>
      <c r="D860" s="222">
        <v>2</v>
      </c>
      <c r="E860" s="210"/>
      <c r="F860" s="210"/>
      <c r="G860" s="210"/>
      <c r="H860" s="210"/>
      <c r="I860" s="210"/>
    </row>
    <row r="861" spans="1:9" x14ac:dyDescent="0.2">
      <c r="A861" s="219">
        <v>762</v>
      </c>
      <c r="B861" s="220">
        <v>13026</v>
      </c>
      <c r="C861" s="221" t="s">
        <v>391</v>
      </c>
      <c r="D861" s="222">
        <v>2</v>
      </c>
      <c r="E861" s="210"/>
      <c r="F861" s="210"/>
      <c r="G861" s="210"/>
      <c r="H861" s="210"/>
      <c r="I861" s="210"/>
    </row>
    <row r="862" spans="1:9" x14ac:dyDescent="0.2">
      <c r="A862" s="219">
        <v>762</v>
      </c>
      <c r="B862" s="220">
        <v>13027</v>
      </c>
      <c r="C862" s="221" t="s">
        <v>391</v>
      </c>
      <c r="D862" s="222">
        <v>1</v>
      </c>
      <c r="E862" s="210"/>
      <c r="F862" s="210"/>
      <c r="G862" s="210"/>
      <c r="H862" s="210"/>
      <c r="I862" s="210"/>
    </row>
    <row r="863" spans="1:9" x14ac:dyDescent="0.2">
      <c r="A863" s="219">
        <v>763</v>
      </c>
      <c r="B863" s="220">
        <v>13028</v>
      </c>
      <c r="C863" s="221" t="s">
        <v>393</v>
      </c>
      <c r="D863" s="222">
        <v>2</v>
      </c>
      <c r="E863" s="210"/>
      <c r="F863" s="210"/>
      <c r="G863" s="210"/>
      <c r="H863" s="210"/>
      <c r="I863" s="210"/>
    </row>
    <row r="864" spans="1:9" x14ac:dyDescent="0.2">
      <c r="A864" s="219">
        <v>764</v>
      </c>
      <c r="B864" s="220">
        <v>13002</v>
      </c>
      <c r="C864" s="221" t="s">
        <v>391</v>
      </c>
      <c r="D864" s="222">
        <v>2</v>
      </c>
      <c r="E864" s="210"/>
      <c r="F864" s="210"/>
      <c r="G864" s="210"/>
      <c r="H864" s="210"/>
      <c r="I864" s="210"/>
    </row>
    <row r="865" spans="1:9" x14ac:dyDescent="0.2">
      <c r="A865" s="219">
        <v>764</v>
      </c>
      <c r="B865" s="220">
        <v>13003</v>
      </c>
      <c r="C865" s="221" t="s">
        <v>391</v>
      </c>
      <c r="D865" s="222">
        <v>1</v>
      </c>
      <c r="E865" s="210"/>
      <c r="F865" s="210"/>
      <c r="G865" s="210"/>
      <c r="H865" s="210"/>
      <c r="I865" s="210"/>
    </row>
    <row r="866" spans="1:9" x14ac:dyDescent="0.2">
      <c r="A866" s="219">
        <v>765</v>
      </c>
      <c r="B866" s="220">
        <v>13004</v>
      </c>
      <c r="C866" s="221" t="s">
        <v>393</v>
      </c>
      <c r="D866" s="222">
        <v>2</v>
      </c>
      <c r="E866" s="210"/>
      <c r="F866" s="210"/>
      <c r="G866" s="210"/>
      <c r="H866" s="210"/>
      <c r="I866" s="210"/>
    </row>
    <row r="867" spans="1:9" x14ac:dyDescent="0.2">
      <c r="A867" s="219">
        <v>766</v>
      </c>
      <c r="B867" s="220">
        <v>13005</v>
      </c>
      <c r="C867" s="221" t="s">
        <v>391</v>
      </c>
      <c r="D867" s="222">
        <v>2</v>
      </c>
      <c r="E867" s="210"/>
      <c r="F867" s="210"/>
      <c r="G867" s="210"/>
      <c r="H867" s="210"/>
      <c r="I867" s="210"/>
    </row>
    <row r="868" spans="1:9" x14ac:dyDescent="0.2">
      <c r="A868" s="219">
        <v>766</v>
      </c>
      <c r="B868" s="220">
        <v>13006</v>
      </c>
      <c r="C868" s="221" t="s">
        <v>391</v>
      </c>
      <c r="D868" s="222">
        <v>1</v>
      </c>
      <c r="E868" s="210"/>
      <c r="F868" s="210"/>
      <c r="G868" s="210"/>
      <c r="H868" s="210"/>
      <c r="I868" s="210"/>
    </row>
    <row r="869" spans="1:9" x14ac:dyDescent="0.2">
      <c r="A869" s="219">
        <v>767</v>
      </c>
      <c r="B869" s="220">
        <v>13007</v>
      </c>
      <c r="C869" s="221" t="s">
        <v>393</v>
      </c>
      <c r="D869" s="222">
        <v>2</v>
      </c>
      <c r="E869" s="210"/>
      <c r="F869" s="210"/>
      <c r="G869" s="210"/>
      <c r="H869" s="210"/>
      <c r="I869" s="210"/>
    </row>
    <row r="870" spans="1:9" x14ac:dyDescent="0.2">
      <c r="A870" s="219">
        <v>768</v>
      </c>
      <c r="B870" s="220">
        <v>13008</v>
      </c>
      <c r="C870" s="221" t="s">
        <v>391</v>
      </c>
      <c r="D870" s="222">
        <v>2</v>
      </c>
      <c r="E870" s="210"/>
      <c r="F870" s="210"/>
      <c r="G870" s="210"/>
      <c r="H870" s="210"/>
      <c r="I870" s="210"/>
    </row>
    <row r="871" spans="1:9" x14ac:dyDescent="0.2">
      <c r="A871" s="219">
        <v>768</v>
      </c>
      <c r="B871" s="220">
        <v>13009</v>
      </c>
      <c r="C871" s="221" t="s">
        <v>391</v>
      </c>
      <c r="D871" s="222">
        <v>1</v>
      </c>
      <c r="E871" s="210"/>
      <c r="F871" s="210"/>
      <c r="G871" s="210"/>
      <c r="H871" s="210"/>
      <c r="I871" s="210"/>
    </row>
    <row r="872" spans="1:9" x14ac:dyDescent="0.2">
      <c r="A872" s="219">
        <v>769</v>
      </c>
      <c r="B872" s="220">
        <v>13010</v>
      </c>
      <c r="C872" s="221" t="s">
        <v>393</v>
      </c>
      <c r="D872" s="222">
        <v>2</v>
      </c>
      <c r="E872" s="210"/>
      <c r="F872" s="210"/>
      <c r="G872" s="210"/>
      <c r="H872" s="210"/>
      <c r="I872" s="210"/>
    </row>
    <row r="873" spans="1:9" x14ac:dyDescent="0.2">
      <c r="A873" s="219">
        <v>770</v>
      </c>
      <c r="B873" s="220">
        <v>13001</v>
      </c>
      <c r="C873" s="221" t="s">
        <v>394</v>
      </c>
      <c r="D873" s="222">
        <v>2</v>
      </c>
      <c r="E873" s="210"/>
      <c r="F873" s="210"/>
      <c r="G873" s="210"/>
      <c r="H873" s="210"/>
      <c r="I873" s="210"/>
    </row>
    <row r="874" spans="1:9" x14ac:dyDescent="0.2">
      <c r="A874" s="219">
        <v>775</v>
      </c>
      <c r="B874" s="220">
        <v>334</v>
      </c>
      <c r="C874" s="221" t="s">
        <v>395</v>
      </c>
      <c r="D874" s="222" t="s">
        <v>215</v>
      </c>
      <c r="E874" s="210"/>
      <c r="F874" s="210"/>
      <c r="G874" s="210"/>
      <c r="H874" s="210"/>
      <c r="I874" s="210"/>
    </row>
    <row r="875" spans="1:9" x14ac:dyDescent="0.2">
      <c r="A875" s="219">
        <v>776</v>
      </c>
      <c r="B875" s="220">
        <v>335</v>
      </c>
      <c r="C875" s="221" t="s">
        <v>395</v>
      </c>
      <c r="D875" s="222" t="s">
        <v>215</v>
      </c>
      <c r="E875" s="210"/>
      <c r="F875" s="210"/>
      <c r="G875" s="210"/>
      <c r="H875" s="210"/>
      <c r="I875" s="210"/>
    </row>
    <row r="876" spans="1:9" x14ac:dyDescent="0.2">
      <c r="A876" s="219">
        <v>781</v>
      </c>
      <c r="B876" s="220">
        <v>327</v>
      </c>
      <c r="C876" s="221" t="s">
        <v>391</v>
      </c>
      <c r="D876" s="222" t="s">
        <v>215</v>
      </c>
      <c r="E876" s="210"/>
      <c r="F876" s="210"/>
      <c r="G876" s="210"/>
      <c r="H876" s="210"/>
      <c r="I876" s="210"/>
    </row>
    <row r="877" spans="1:9" x14ac:dyDescent="0.2">
      <c r="A877" s="219">
        <v>782</v>
      </c>
      <c r="B877" s="220">
        <v>13069</v>
      </c>
      <c r="C877" s="221" t="s">
        <v>391</v>
      </c>
      <c r="D877" s="222">
        <v>1</v>
      </c>
      <c r="E877" s="210"/>
      <c r="F877" s="210"/>
      <c r="G877" s="210"/>
      <c r="H877" s="210"/>
      <c r="I877" s="210"/>
    </row>
    <row r="878" spans="1:9" x14ac:dyDescent="0.2">
      <c r="A878" s="219">
        <v>783</v>
      </c>
      <c r="B878" s="220">
        <v>13072</v>
      </c>
      <c r="C878" s="221" t="s">
        <v>391</v>
      </c>
      <c r="D878" s="222">
        <v>1</v>
      </c>
      <c r="E878" s="210"/>
      <c r="F878" s="210"/>
      <c r="G878" s="210"/>
      <c r="H878" s="210"/>
      <c r="I878" s="210"/>
    </row>
    <row r="879" spans="1:9" x14ac:dyDescent="0.2">
      <c r="A879" s="219">
        <v>784</v>
      </c>
      <c r="B879" s="220">
        <v>13075</v>
      </c>
      <c r="C879" s="221" t="s">
        <v>391</v>
      </c>
      <c r="D879" s="222">
        <v>1</v>
      </c>
      <c r="E879" s="210"/>
      <c r="F879" s="210"/>
      <c r="G879" s="210"/>
      <c r="H879" s="210"/>
      <c r="I879" s="210"/>
    </row>
    <row r="880" spans="1:9" x14ac:dyDescent="0.2">
      <c r="A880" s="219">
        <v>785</v>
      </c>
      <c r="B880" s="220">
        <v>13078</v>
      </c>
      <c r="C880" s="221" t="s">
        <v>391</v>
      </c>
      <c r="D880" s="222">
        <v>1</v>
      </c>
      <c r="E880" s="210"/>
      <c r="F880" s="210"/>
      <c r="G880" s="210"/>
      <c r="H880" s="210"/>
      <c r="I880" s="210"/>
    </row>
    <row r="881" spans="1:9" x14ac:dyDescent="0.2">
      <c r="A881" s="219">
        <v>786</v>
      </c>
      <c r="B881" s="220">
        <v>13081</v>
      </c>
      <c r="C881" s="221" t="s">
        <v>391</v>
      </c>
      <c r="D881" s="222">
        <v>1</v>
      </c>
      <c r="E881" s="210"/>
      <c r="F881" s="210"/>
      <c r="G881" s="210"/>
      <c r="H881" s="210"/>
      <c r="I881" s="210"/>
    </row>
    <row r="882" spans="1:9" x14ac:dyDescent="0.2">
      <c r="A882" s="219">
        <v>787</v>
      </c>
      <c r="B882" s="220">
        <v>13082</v>
      </c>
      <c r="C882" s="221" t="s">
        <v>396</v>
      </c>
      <c r="D882" s="222">
        <v>2</v>
      </c>
      <c r="E882" s="210"/>
      <c r="F882" s="210"/>
      <c r="G882" s="210"/>
      <c r="H882" s="210"/>
      <c r="I882" s="210"/>
    </row>
    <row r="883" spans="1:9" x14ac:dyDescent="0.2">
      <c r="A883" s="219">
        <v>787</v>
      </c>
      <c r="B883" s="220">
        <v>13083</v>
      </c>
      <c r="C883" s="221" t="s">
        <v>396</v>
      </c>
      <c r="D883" s="222">
        <v>1</v>
      </c>
      <c r="E883" s="210"/>
      <c r="F883" s="210"/>
      <c r="G883" s="210"/>
      <c r="H883" s="210"/>
      <c r="I883" s="210"/>
    </row>
    <row r="884" spans="1:9" x14ac:dyDescent="0.2">
      <c r="A884" s="219">
        <v>788</v>
      </c>
      <c r="B884" s="220">
        <v>13084</v>
      </c>
      <c r="C884" s="221" t="s">
        <v>397</v>
      </c>
      <c r="D884" s="222">
        <v>1</v>
      </c>
      <c r="E884" s="210"/>
      <c r="F884" s="210"/>
      <c r="G884" s="210"/>
      <c r="H884" s="210"/>
      <c r="I884" s="210"/>
    </row>
    <row r="885" spans="1:9" x14ac:dyDescent="0.2">
      <c r="A885" s="219">
        <v>789</v>
      </c>
      <c r="B885" s="220">
        <v>13085</v>
      </c>
      <c r="C885" s="221" t="s">
        <v>398</v>
      </c>
      <c r="D885" s="222">
        <v>2</v>
      </c>
      <c r="E885" s="210"/>
      <c r="F885" s="210"/>
      <c r="G885" s="210"/>
      <c r="H885" s="210"/>
      <c r="I885" s="210"/>
    </row>
    <row r="886" spans="1:9" x14ac:dyDescent="0.2">
      <c r="A886" s="219">
        <v>789</v>
      </c>
      <c r="B886" s="220">
        <v>13086</v>
      </c>
      <c r="C886" s="221" t="s">
        <v>398</v>
      </c>
      <c r="D886" s="222">
        <v>1</v>
      </c>
      <c r="E886" s="210"/>
      <c r="F886" s="210"/>
      <c r="G886" s="210"/>
      <c r="H886" s="210"/>
      <c r="I886" s="210"/>
    </row>
    <row r="887" spans="1:9" x14ac:dyDescent="0.2">
      <c r="A887" s="219">
        <v>790</v>
      </c>
      <c r="B887" s="220">
        <v>13087</v>
      </c>
      <c r="C887" s="221" t="s">
        <v>399</v>
      </c>
      <c r="D887" s="222">
        <v>1</v>
      </c>
      <c r="E887" s="210"/>
      <c r="F887" s="210"/>
      <c r="G887" s="210"/>
      <c r="H887" s="210"/>
      <c r="I887" s="210"/>
    </row>
    <row r="888" spans="1:9" x14ac:dyDescent="0.2">
      <c r="A888" s="219">
        <v>791</v>
      </c>
      <c r="B888" s="220">
        <v>13088</v>
      </c>
      <c r="C888" s="221" t="s">
        <v>400</v>
      </c>
      <c r="D888" s="222">
        <v>2</v>
      </c>
      <c r="E888" s="210"/>
      <c r="F888" s="210"/>
      <c r="G888" s="210"/>
      <c r="H888" s="210"/>
      <c r="I888" s="210"/>
    </row>
    <row r="889" spans="1:9" x14ac:dyDescent="0.2">
      <c r="A889" s="219">
        <v>791</v>
      </c>
      <c r="B889" s="220">
        <v>13089</v>
      </c>
      <c r="C889" s="221" t="s">
        <v>400</v>
      </c>
      <c r="D889" s="222">
        <v>1</v>
      </c>
      <c r="E889" s="210"/>
      <c r="F889" s="210"/>
      <c r="G889" s="210"/>
      <c r="H889" s="210"/>
      <c r="I889" s="210"/>
    </row>
    <row r="890" spans="1:9" x14ac:dyDescent="0.2">
      <c r="A890" s="219">
        <v>792</v>
      </c>
      <c r="B890" s="220">
        <v>13090</v>
      </c>
      <c r="C890" s="221" t="s">
        <v>401</v>
      </c>
      <c r="D890" s="222">
        <v>1</v>
      </c>
      <c r="E890" s="210"/>
      <c r="F890" s="210"/>
      <c r="G890" s="210"/>
      <c r="H890" s="210"/>
      <c r="I890" s="210"/>
    </row>
    <row r="891" spans="1:9" x14ac:dyDescent="0.2">
      <c r="A891" s="219">
        <v>793</v>
      </c>
      <c r="B891" s="220">
        <v>13091</v>
      </c>
      <c r="C891" s="221" t="s">
        <v>391</v>
      </c>
      <c r="D891" s="222">
        <v>2</v>
      </c>
      <c r="E891" s="210"/>
      <c r="F891" s="210"/>
      <c r="G891" s="210"/>
      <c r="H891" s="210"/>
      <c r="I891" s="210"/>
    </row>
    <row r="892" spans="1:9" x14ac:dyDescent="0.2">
      <c r="A892" s="219">
        <v>793</v>
      </c>
      <c r="B892" s="220">
        <v>13092</v>
      </c>
      <c r="C892" s="221" t="s">
        <v>391</v>
      </c>
      <c r="D892" s="222">
        <v>1</v>
      </c>
      <c r="E892" s="210"/>
      <c r="F892" s="210"/>
      <c r="G892" s="210"/>
      <c r="H892" s="210"/>
      <c r="I892" s="210"/>
    </row>
    <row r="893" spans="1:9" x14ac:dyDescent="0.2">
      <c r="A893" s="219">
        <v>794</v>
      </c>
      <c r="B893" s="220">
        <v>13093</v>
      </c>
      <c r="C893" s="221" t="s">
        <v>392</v>
      </c>
      <c r="D893" s="222">
        <v>2</v>
      </c>
      <c r="E893" s="210"/>
      <c r="F893" s="210"/>
      <c r="G893" s="210"/>
      <c r="H893" s="210"/>
      <c r="I893" s="210"/>
    </row>
    <row r="894" spans="1:9" x14ac:dyDescent="0.2">
      <c r="A894" s="219">
        <v>801</v>
      </c>
      <c r="B894" s="220">
        <v>306</v>
      </c>
      <c r="C894" s="221" t="s">
        <v>318</v>
      </c>
      <c r="D894" s="222">
        <v>1</v>
      </c>
      <c r="E894" s="210"/>
      <c r="F894" s="210"/>
      <c r="G894" s="210"/>
      <c r="H894" s="210"/>
      <c r="I894" s="210"/>
    </row>
    <row r="895" spans="1:9" x14ac:dyDescent="0.2">
      <c r="A895" s="219">
        <v>802</v>
      </c>
      <c r="B895" s="220">
        <v>14005</v>
      </c>
      <c r="C895" s="221" t="s">
        <v>402</v>
      </c>
      <c r="D895" s="222">
        <v>2</v>
      </c>
      <c r="E895" s="210"/>
      <c r="F895" s="210"/>
      <c r="G895" s="210"/>
      <c r="H895" s="210"/>
      <c r="I895" s="210"/>
    </row>
    <row r="896" spans="1:9" x14ac:dyDescent="0.2">
      <c r="A896" s="219">
        <v>802</v>
      </c>
      <c r="B896" s="220">
        <v>14006</v>
      </c>
      <c r="C896" s="221" t="s">
        <v>402</v>
      </c>
      <c r="D896" s="222">
        <v>1</v>
      </c>
      <c r="E896" s="210"/>
      <c r="F896" s="210"/>
      <c r="G896" s="210"/>
      <c r="H896" s="210"/>
      <c r="I896" s="210"/>
    </row>
    <row r="897" spans="1:9" x14ac:dyDescent="0.2">
      <c r="A897" s="219">
        <v>803</v>
      </c>
      <c r="B897" s="220">
        <v>14007</v>
      </c>
      <c r="C897" s="221" t="s">
        <v>403</v>
      </c>
      <c r="D897" s="222" t="s">
        <v>215</v>
      </c>
      <c r="E897" s="210"/>
      <c r="F897" s="210"/>
      <c r="G897" s="210"/>
      <c r="H897" s="210"/>
      <c r="I897" s="210"/>
    </row>
    <row r="898" spans="1:9" x14ac:dyDescent="0.2">
      <c r="A898" s="219">
        <v>804</v>
      </c>
      <c r="B898" s="220">
        <v>14008</v>
      </c>
      <c r="C898" s="221" t="s">
        <v>402</v>
      </c>
      <c r="D898" s="222">
        <v>2</v>
      </c>
      <c r="E898" s="210"/>
      <c r="F898" s="210"/>
      <c r="G898" s="210"/>
      <c r="H898" s="210"/>
      <c r="I898" s="210"/>
    </row>
    <row r="899" spans="1:9" x14ac:dyDescent="0.2">
      <c r="A899" s="219">
        <v>804</v>
      </c>
      <c r="B899" s="220">
        <v>14009</v>
      </c>
      <c r="C899" s="221" t="s">
        <v>402</v>
      </c>
      <c r="D899" s="222">
        <v>1</v>
      </c>
      <c r="E899" s="210"/>
      <c r="F899" s="210"/>
      <c r="G899" s="210"/>
      <c r="H899" s="210"/>
      <c r="I899" s="210"/>
    </row>
    <row r="900" spans="1:9" x14ac:dyDescent="0.2">
      <c r="A900" s="219">
        <v>805</v>
      </c>
      <c r="B900" s="220">
        <v>14010</v>
      </c>
      <c r="C900" s="221" t="s">
        <v>403</v>
      </c>
      <c r="D900" s="222" t="s">
        <v>215</v>
      </c>
      <c r="E900" s="210"/>
      <c r="F900" s="210"/>
      <c r="G900" s="210"/>
      <c r="H900" s="210"/>
      <c r="I900" s="210"/>
    </row>
    <row r="901" spans="1:9" x14ac:dyDescent="0.2">
      <c r="A901" s="219">
        <v>806</v>
      </c>
      <c r="B901" s="220">
        <v>14011</v>
      </c>
      <c r="C901" s="221" t="s">
        <v>402</v>
      </c>
      <c r="D901" s="222">
        <v>2</v>
      </c>
      <c r="E901" s="210"/>
      <c r="F901" s="210"/>
      <c r="G901" s="210"/>
      <c r="H901" s="210"/>
      <c r="I901" s="210"/>
    </row>
    <row r="902" spans="1:9" x14ac:dyDescent="0.2">
      <c r="A902" s="219">
        <v>806</v>
      </c>
      <c r="B902" s="220">
        <v>14012</v>
      </c>
      <c r="C902" s="221" t="s">
        <v>402</v>
      </c>
      <c r="D902" s="222">
        <v>1</v>
      </c>
      <c r="E902" s="210"/>
      <c r="F902" s="210"/>
      <c r="G902" s="210"/>
      <c r="H902" s="210"/>
      <c r="I902" s="210"/>
    </row>
    <row r="903" spans="1:9" x14ac:dyDescent="0.2">
      <c r="A903" s="219">
        <v>807</v>
      </c>
      <c r="B903" s="220">
        <v>14013</v>
      </c>
      <c r="C903" s="221" t="s">
        <v>403</v>
      </c>
      <c r="D903" s="222" t="s">
        <v>215</v>
      </c>
      <c r="E903" s="210"/>
      <c r="F903" s="210"/>
      <c r="G903" s="210"/>
      <c r="H903" s="210"/>
      <c r="I903" s="210"/>
    </row>
    <row r="904" spans="1:9" x14ac:dyDescent="0.2">
      <c r="A904" s="219">
        <v>808</v>
      </c>
      <c r="B904" s="220">
        <v>14017</v>
      </c>
      <c r="C904" s="221" t="s">
        <v>402</v>
      </c>
      <c r="D904" s="222">
        <v>2</v>
      </c>
      <c r="E904" s="210"/>
      <c r="F904" s="210"/>
      <c r="G904" s="210"/>
      <c r="H904" s="210"/>
      <c r="I904" s="210"/>
    </row>
    <row r="905" spans="1:9" x14ac:dyDescent="0.2">
      <c r="A905" s="219">
        <v>808</v>
      </c>
      <c r="B905" s="220">
        <v>14018</v>
      </c>
      <c r="C905" s="221" t="s">
        <v>402</v>
      </c>
      <c r="D905" s="222">
        <v>1</v>
      </c>
      <c r="E905" s="210"/>
      <c r="F905" s="210"/>
      <c r="G905" s="210"/>
      <c r="H905" s="210"/>
      <c r="I905" s="210"/>
    </row>
    <row r="906" spans="1:9" x14ac:dyDescent="0.2">
      <c r="A906" s="219">
        <v>809</v>
      </c>
      <c r="B906" s="220">
        <v>14019</v>
      </c>
      <c r="C906" s="221" t="s">
        <v>403</v>
      </c>
      <c r="D906" s="222" t="s">
        <v>215</v>
      </c>
      <c r="E906" s="210"/>
      <c r="F906" s="210"/>
      <c r="G906" s="210"/>
      <c r="H906" s="210"/>
      <c r="I906" s="210"/>
    </row>
    <row r="907" spans="1:9" x14ac:dyDescent="0.2">
      <c r="A907" s="219">
        <v>810</v>
      </c>
      <c r="B907" s="220">
        <v>14020</v>
      </c>
      <c r="C907" s="221" t="s">
        <v>402</v>
      </c>
      <c r="D907" s="222">
        <v>2</v>
      </c>
      <c r="E907" s="210"/>
      <c r="F907" s="210"/>
      <c r="G907" s="210"/>
      <c r="H907" s="210"/>
      <c r="I907" s="210"/>
    </row>
    <row r="908" spans="1:9" x14ac:dyDescent="0.2">
      <c r="A908" s="219">
        <v>810</v>
      </c>
      <c r="B908" s="220">
        <v>14021</v>
      </c>
      <c r="C908" s="221" t="s">
        <v>402</v>
      </c>
      <c r="D908" s="222">
        <v>1</v>
      </c>
      <c r="E908" s="210"/>
      <c r="F908" s="210"/>
      <c r="G908" s="210"/>
      <c r="H908" s="210"/>
      <c r="I908" s="210"/>
    </row>
    <row r="909" spans="1:9" x14ac:dyDescent="0.2">
      <c r="A909" s="219">
        <v>811</v>
      </c>
      <c r="B909" s="220">
        <v>14022</v>
      </c>
      <c r="C909" s="221" t="s">
        <v>403</v>
      </c>
      <c r="D909" s="222" t="s">
        <v>215</v>
      </c>
      <c r="E909" s="210"/>
      <c r="F909" s="210"/>
      <c r="G909" s="210"/>
      <c r="H909" s="210"/>
      <c r="I909" s="210"/>
    </row>
    <row r="910" spans="1:9" x14ac:dyDescent="0.2">
      <c r="A910" s="219">
        <v>812</v>
      </c>
      <c r="B910" s="220">
        <v>14023</v>
      </c>
      <c r="C910" s="221" t="s">
        <v>402</v>
      </c>
      <c r="D910" s="222">
        <v>2</v>
      </c>
      <c r="E910" s="210"/>
      <c r="F910" s="210"/>
      <c r="G910" s="210"/>
      <c r="H910" s="210"/>
      <c r="I910" s="210"/>
    </row>
    <row r="911" spans="1:9" x14ac:dyDescent="0.2">
      <c r="A911" s="219">
        <v>812</v>
      </c>
      <c r="B911" s="220">
        <v>14024</v>
      </c>
      <c r="C911" s="221" t="s">
        <v>402</v>
      </c>
      <c r="D911" s="222">
        <v>1</v>
      </c>
      <c r="E911" s="210"/>
      <c r="F911" s="210"/>
      <c r="G911" s="210"/>
      <c r="H911" s="210"/>
      <c r="I911" s="210"/>
    </row>
    <row r="912" spans="1:9" x14ac:dyDescent="0.2">
      <c r="A912" s="219">
        <v>813</v>
      </c>
      <c r="B912" s="220">
        <v>14025</v>
      </c>
      <c r="C912" s="221" t="s">
        <v>403</v>
      </c>
      <c r="D912" s="222" t="s">
        <v>215</v>
      </c>
      <c r="E912" s="210"/>
      <c r="F912" s="210"/>
      <c r="G912" s="210"/>
      <c r="H912" s="210"/>
      <c r="I912" s="210"/>
    </row>
    <row r="913" spans="1:9" x14ac:dyDescent="0.2">
      <c r="A913" s="219">
        <v>814</v>
      </c>
      <c r="B913" s="220">
        <v>14029</v>
      </c>
      <c r="C913" s="221" t="s">
        <v>402</v>
      </c>
      <c r="D913" s="222">
        <v>2</v>
      </c>
      <c r="E913" s="210"/>
      <c r="F913" s="210"/>
      <c r="G913" s="210"/>
      <c r="H913" s="210"/>
      <c r="I913" s="210"/>
    </row>
    <row r="914" spans="1:9" x14ac:dyDescent="0.2">
      <c r="A914" s="219">
        <v>814</v>
      </c>
      <c r="B914" s="220">
        <v>14030</v>
      </c>
      <c r="C914" s="221" t="s">
        <v>402</v>
      </c>
      <c r="D914" s="222">
        <v>1</v>
      </c>
      <c r="E914" s="210"/>
      <c r="F914" s="210"/>
      <c r="G914" s="210"/>
      <c r="H914" s="210"/>
      <c r="I914" s="210"/>
    </row>
    <row r="915" spans="1:9" x14ac:dyDescent="0.2">
      <c r="A915" s="219">
        <v>815</v>
      </c>
      <c r="B915" s="220">
        <v>14031</v>
      </c>
      <c r="C915" s="221" t="s">
        <v>403</v>
      </c>
      <c r="D915" s="222" t="s">
        <v>215</v>
      </c>
      <c r="E915" s="210"/>
      <c r="F915" s="210"/>
      <c r="G915" s="210"/>
      <c r="H915" s="210"/>
      <c r="I915" s="210"/>
    </row>
    <row r="916" spans="1:9" x14ac:dyDescent="0.2">
      <c r="A916" s="219">
        <v>816</v>
      </c>
      <c r="B916" s="220">
        <v>14032</v>
      </c>
      <c r="C916" s="221" t="s">
        <v>402</v>
      </c>
      <c r="D916" s="222">
        <v>2</v>
      </c>
      <c r="E916" s="210"/>
      <c r="F916" s="210"/>
      <c r="G916" s="210"/>
      <c r="H916" s="210"/>
      <c r="I916" s="210"/>
    </row>
    <row r="917" spans="1:9" x14ac:dyDescent="0.2">
      <c r="A917" s="219">
        <v>816</v>
      </c>
      <c r="B917" s="220">
        <v>14033</v>
      </c>
      <c r="C917" s="221" t="s">
        <v>402</v>
      </c>
      <c r="D917" s="222">
        <v>1</v>
      </c>
      <c r="E917" s="210"/>
      <c r="F917" s="210"/>
      <c r="G917" s="210"/>
      <c r="H917" s="210"/>
      <c r="I917" s="210"/>
    </row>
    <row r="918" spans="1:9" x14ac:dyDescent="0.2">
      <c r="A918" s="219">
        <v>817</v>
      </c>
      <c r="B918" s="220">
        <v>14034</v>
      </c>
      <c r="C918" s="221" t="s">
        <v>403</v>
      </c>
      <c r="D918" s="222" t="s">
        <v>215</v>
      </c>
      <c r="E918" s="210"/>
      <c r="F918" s="210"/>
      <c r="G918" s="210"/>
      <c r="H918" s="210"/>
      <c r="I918" s="210"/>
    </row>
    <row r="919" spans="1:9" x14ac:dyDescent="0.2">
      <c r="A919" s="219">
        <v>818</v>
      </c>
      <c r="B919" s="220">
        <v>14035</v>
      </c>
      <c r="C919" s="221" t="s">
        <v>402</v>
      </c>
      <c r="D919" s="222">
        <v>2</v>
      </c>
      <c r="E919" s="210"/>
      <c r="F919" s="210"/>
      <c r="G919" s="210"/>
      <c r="H919" s="210"/>
      <c r="I919" s="210"/>
    </row>
    <row r="920" spans="1:9" x14ac:dyDescent="0.2">
      <c r="A920" s="219">
        <v>818</v>
      </c>
      <c r="B920" s="220">
        <v>14036</v>
      </c>
      <c r="C920" s="221" t="s">
        <v>402</v>
      </c>
      <c r="D920" s="222">
        <v>1</v>
      </c>
      <c r="E920" s="210"/>
      <c r="F920" s="210"/>
      <c r="G920" s="210"/>
      <c r="H920" s="210"/>
      <c r="I920" s="210"/>
    </row>
    <row r="921" spans="1:9" x14ac:dyDescent="0.2">
      <c r="A921" s="219">
        <v>819</v>
      </c>
      <c r="B921" s="220">
        <v>14037</v>
      </c>
      <c r="C921" s="221" t="s">
        <v>403</v>
      </c>
      <c r="D921" s="222" t="s">
        <v>215</v>
      </c>
      <c r="E921" s="210"/>
      <c r="F921" s="210"/>
      <c r="G921" s="210"/>
      <c r="H921" s="210"/>
      <c r="I921" s="210"/>
    </row>
    <row r="922" spans="1:9" x14ac:dyDescent="0.2">
      <c r="A922" s="219">
        <v>820</v>
      </c>
      <c r="B922" s="220">
        <v>14042</v>
      </c>
      <c r="C922" s="221" t="s">
        <v>402</v>
      </c>
      <c r="D922" s="222">
        <v>2</v>
      </c>
      <c r="E922" s="210"/>
      <c r="F922" s="210"/>
      <c r="G922" s="210"/>
      <c r="H922" s="210"/>
      <c r="I922" s="210"/>
    </row>
    <row r="923" spans="1:9" x14ac:dyDescent="0.2">
      <c r="A923" s="219">
        <v>820</v>
      </c>
      <c r="B923" s="220">
        <v>14043</v>
      </c>
      <c r="C923" s="221" t="s">
        <v>402</v>
      </c>
      <c r="D923" s="222">
        <v>1</v>
      </c>
      <c r="E923" s="210"/>
      <c r="F923" s="210"/>
      <c r="G923" s="210"/>
      <c r="H923" s="210"/>
      <c r="I923" s="210"/>
    </row>
    <row r="924" spans="1:9" x14ac:dyDescent="0.2">
      <c r="A924" s="219">
        <v>821</v>
      </c>
      <c r="B924" s="220">
        <v>14044</v>
      </c>
      <c r="C924" s="221" t="s">
        <v>403</v>
      </c>
      <c r="D924" s="222" t="s">
        <v>215</v>
      </c>
      <c r="E924" s="210"/>
      <c r="F924" s="210"/>
      <c r="G924" s="210"/>
      <c r="H924" s="210"/>
      <c r="I924" s="210"/>
    </row>
    <row r="925" spans="1:9" x14ac:dyDescent="0.2">
      <c r="A925" s="219">
        <v>822</v>
      </c>
      <c r="B925" s="220">
        <v>14045</v>
      </c>
      <c r="C925" s="221" t="s">
        <v>402</v>
      </c>
      <c r="D925" s="222">
        <v>2</v>
      </c>
      <c r="E925" s="210"/>
      <c r="F925" s="210"/>
      <c r="G925" s="210"/>
      <c r="H925" s="210"/>
      <c r="I925" s="210"/>
    </row>
    <row r="926" spans="1:9" x14ac:dyDescent="0.2">
      <c r="A926" s="219">
        <v>822</v>
      </c>
      <c r="B926" s="220">
        <v>14046</v>
      </c>
      <c r="C926" s="221" t="s">
        <v>402</v>
      </c>
      <c r="D926" s="222">
        <v>1</v>
      </c>
      <c r="E926" s="210"/>
      <c r="F926" s="210"/>
      <c r="G926" s="210"/>
      <c r="H926" s="210"/>
      <c r="I926" s="210"/>
    </row>
    <row r="927" spans="1:9" x14ac:dyDescent="0.2">
      <c r="A927" s="219">
        <v>823</v>
      </c>
      <c r="B927" s="220">
        <v>14047</v>
      </c>
      <c r="C927" s="221" t="s">
        <v>403</v>
      </c>
      <c r="D927" s="222" t="s">
        <v>215</v>
      </c>
      <c r="E927" s="210"/>
      <c r="F927" s="210"/>
      <c r="G927" s="210"/>
      <c r="H927" s="210"/>
      <c r="I927" s="210"/>
    </row>
    <row r="928" spans="1:9" x14ac:dyDescent="0.2">
      <c r="A928" s="219">
        <v>824</v>
      </c>
      <c r="B928" s="220">
        <v>14048</v>
      </c>
      <c r="C928" s="221" t="s">
        <v>402</v>
      </c>
      <c r="D928" s="222">
        <v>2</v>
      </c>
      <c r="E928" s="210"/>
      <c r="F928" s="210"/>
      <c r="G928" s="210"/>
      <c r="H928" s="210"/>
      <c r="I928" s="210"/>
    </row>
    <row r="929" spans="1:9" x14ac:dyDescent="0.2">
      <c r="A929" s="219">
        <v>824</v>
      </c>
      <c r="B929" s="220">
        <v>14049</v>
      </c>
      <c r="C929" s="221" t="s">
        <v>402</v>
      </c>
      <c r="D929" s="222">
        <v>1</v>
      </c>
      <c r="E929" s="210"/>
      <c r="F929" s="210"/>
      <c r="G929" s="210"/>
      <c r="H929" s="210"/>
      <c r="I929" s="210"/>
    </row>
    <row r="930" spans="1:9" x14ac:dyDescent="0.2">
      <c r="A930" s="219">
        <v>825</v>
      </c>
      <c r="B930" s="220">
        <v>14050</v>
      </c>
      <c r="C930" s="221" t="s">
        <v>403</v>
      </c>
      <c r="D930" s="222" t="s">
        <v>215</v>
      </c>
      <c r="E930" s="210"/>
      <c r="F930" s="210"/>
      <c r="G930" s="210"/>
      <c r="H930" s="210"/>
      <c r="I930" s="210"/>
    </row>
    <row r="931" spans="1:9" x14ac:dyDescent="0.2">
      <c r="A931" s="219">
        <v>826</v>
      </c>
      <c r="B931" s="220">
        <v>14069</v>
      </c>
      <c r="C931" s="221" t="s">
        <v>402</v>
      </c>
      <c r="D931" s="222">
        <v>2</v>
      </c>
      <c r="E931" s="210"/>
      <c r="F931" s="210"/>
      <c r="G931" s="210"/>
      <c r="H931" s="210"/>
      <c r="I931" s="210"/>
    </row>
    <row r="932" spans="1:9" x14ac:dyDescent="0.2">
      <c r="A932" s="219">
        <v>826</v>
      </c>
      <c r="B932" s="220">
        <v>14070</v>
      </c>
      <c r="C932" s="221" t="s">
        <v>402</v>
      </c>
      <c r="D932" s="222">
        <v>1</v>
      </c>
      <c r="E932" s="210"/>
      <c r="F932" s="210"/>
      <c r="G932" s="210"/>
      <c r="H932" s="210"/>
      <c r="I932" s="210"/>
    </row>
    <row r="933" spans="1:9" x14ac:dyDescent="0.2">
      <c r="A933" s="219">
        <v>827</v>
      </c>
      <c r="B933" s="220">
        <v>14071</v>
      </c>
      <c r="C933" s="221" t="s">
        <v>403</v>
      </c>
      <c r="D933" s="222" t="s">
        <v>215</v>
      </c>
      <c r="E933" s="210"/>
      <c r="F933" s="210"/>
      <c r="G933" s="210"/>
      <c r="H933" s="210"/>
      <c r="I933" s="210"/>
    </row>
    <row r="934" spans="1:9" x14ac:dyDescent="0.2">
      <c r="A934" s="219">
        <v>828</v>
      </c>
      <c r="B934" s="220">
        <v>14072</v>
      </c>
      <c r="C934" s="221" t="s">
        <v>402</v>
      </c>
      <c r="D934" s="222">
        <v>2</v>
      </c>
      <c r="E934" s="210"/>
      <c r="F934" s="210"/>
      <c r="G934" s="210"/>
      <c r="H934" s="210"/>
      <c r="I934" s="210"/>
    </row>
    <row r="935" spans="1:9" x14ac:dyDescent="0.2">
      <c r="A935" s="219">
        <v>828</v>
      </c>
      <c r="B935" s="220">
        <v>14073</v>
      </c>
      <c r="C935" s="221" t="s">
        <v>402</v>
      </c>
      <c r="D935" s="222">
        <v>1</v>
      </c>
      <c r="E935" s="210"/>
      <c r="F935" s="210"/>
      <c r="G935" s="210"/>
      <c r="H935" s="210"/>
      <c r="I935" s="210"/>
    </row>
    <row r="936" spans="1:9" x14ac:dyDescent="0.2">
      <c r="A936" s="219">
        <v>829</v>
      </c>
      <c r="B936" s="220">
        <v>14074</v>
      </c>
      <c r="C936" s="221" t="s">
        <v>403</v>
      </c>
      <c r="D936" s="222" t="s">
        <v>215</v>
      </c>
      <c r="E936" s="210"/>
      <c r="F936" s="210"/>
      <c r="G936" s="210"/>
      <c r="H936" s="210"/>
      <c r="I936" s="210"/>
    </row>
    <row r="937" spans="1:9" x14ac:dyDescent="0.2">
      <c r="A937" s="219">
        <v>830</v>
      </c>
      <c r="B937" s="220">
        <v>14075</v>
      </c>
      <c r="C937" s="221" t="s">
        <v>402</v>
      </c>
      <c r="D937" s="222">
        <v>2</v>
      </c>
      <c r="E937" s="210"/>
      <c r="F937" s="210"/>
      <c r="G937" s="210"/>
      <c r="H937" s="210"/>
      <c r="I937" s="210"/>
    </row>
    <row r="938" spans="1:9" x14ac:dyDescent="0.2">
      <c r="A938" s="219">
        <v>830</v>
      </c>
      <c r="B938" s="220">
        <v>14076</v>
      </c>
      <c r="C938" s="221" t="s">
        <v>402</v>
      </c>
      <c r="D938" s="222">
        <v>1</v>
      </c>
      <c r="E938" s="210"/>
      <c r="F938" s="210"/>
      <c r="G938" s="210"/>
      <c r="H938" s="210"/>
      <c r="I938" s="210"/>
    </row>
    <row r="939" spans="1:9" x14ac:dyDescent="0.2">
      <c r="A939" s="219">
        <v>831</v>
      </c>
      <c r="B939" s="220">
        <v>14077</v>
      </c>
      <c r="C939" s="221" t="s">
        <v>403</v>
      </c>
      <c r="D939" s="222" t="s">
        <v>215</v>
      </c>
      <c r="E939" s="210"/>
      <c r="F939" s="210"/>
      <c r="G939" s="210"/>
      <c r="H939" s="210"/>
      <c r="I939" s="210"/>
    </row>
    <row r="940" spans="1:9" x14ac:dyDescent="0.2">
      <c r="A940" s="219">
        <v>832</v>
      </c>
      <c r="B940" s="220">
        <v>14085</v>
      </c>
      <c r="C940" s="221" t="s">
        <v>402</v>
      </c>
      <c r="D940" s="222">
        <v>2</v>
      </c>
      <c r="E940" s="210"/>
      <c r="F940" s="210"/>
      <c r="G940" s="210"/>
      <c r="H940" s="210"/>
      <c r="I940" s="210"/>
    </row>
    <row r="941" spans="1:9" x14ac:dyDescent="0.2">
      <c r="A941" s="219">
        <v>832</v>
      </c>
      <c r="B941" s="220">
        <v>14086</v>
      </c>
      <c r="C941" s="221" t="s">
        <v>402</v>
      </c>
      <c r="D941" s="222">
        <v>1</v>
      </c>
      <c r="E941" s="210"/>
      <c r="F941" s="210"/>
      <c r="G941" s="210"/>
      <c r="H941" s="210"/>
      <c r="I941" s="210"/>
    </row>
    <row r="942" spans="1:9" x14ac:dyDescent="0.2">
      <c r="A942" s="219">
        <v>833</v>
      </c>
      <c r="B942" s="220">
        <v>14087</v>
      </c>
      <c r="C942" s="221" t="s">
        <v>403</v>
      </c>
      <c r="D942" s="222" t="s">
        <v>215</v>
      </c>
      <c r="E942" s="210"/>
      <c r="F942" s="210"/>
      <c r="G942" s="210"/>
      <c r="H942" s="210"/>
      <c r="I942" s="210"/>
    </row>
    <row r="943" spans="1:9" x14ac:dyDescent="0.2">
      <c r="A943" s="219">
        <v>834</v>
      </c>
      <c r="B943" s="220">
        <v>14088</v>
      </c>
      <c r="C943" s="221" t="s">
        <v>402</v>
      </c>
      <c r="D943" s="222">
        <v>2</v>
      </c>
      <c r="E943" s="210"/>
      <c r="F943" s="210"/>
      <c r="G943" s="210"/>
      <c r="H943" s="210"/>
      <c r="I943" s="210"/>
    </row>
    <row r="944" spans="1:9" x14ac:dyDescent="0.2">
      <c r="A944" s="219">
        <v>834</v>
      </c>
      <c r="B944" s="220">
        <v>14089</v>
      </c>
      <c r="C944" s="221" t="s">
        <v>402</v>
      </c>
      <c r="D944" s="222">
        <v>1</v>
      </c>
      <c r="E944" s="210"/>
      <c r="F944" s="210"/>
      <c r="G944" s="210"/>
      <c r="H944" s="210"/>
      <c r="I944" s="210"/>
    </row>
    <row r="945" spans="1:9" x14ac:dyDescent="0.2">
      <c r="A945" s="219">
        <v>835</v>
      </c>
      <c r="B945" s="220">
        <v>14090</v>
      </c>
      <c r="C945" s="221" t="s">
        <v>403</v>
      </c>
      <c r="D945" s="222" t="s">
        <v>215</v>
      </c>
      <c r="E945" s="210"/>
      <c r="F945" s="210"/>
      <c r="G945" s="210"/>
      <c r="H945" s="210"/>
      <c r="I945" s="210"/>
    </row>
    <row r="946" spans="1:9" x14ac:dyDescent="0.2">
      <c r="A946" s="219">
        <v>836</v>
      </c>
      <c r="B946" s="220">
        <v>14091</v>
      </c>
      <c r="C946" s="221" t="s">
        <v>402</v>
      </c>
      <c r="D946" s="222">
        <v>2</v>
      </c>
      <c r="E946" s="210"/>
      <c r="F946" s="210"/>
      <c r="G946" s="210"/>
      <c r="H946" s="210"/>
      <c r="I946" s="210"/>
    </row>
    <row r="947" spans="1:9" x14ac:dyDescent="0.2">
      <c r="A947" s="219">
        <v>836</v>
      </c>
      <c r="B947" s="220">
        <v>14092</v>
      </c>
      <c r="C947" s="221" t="s">
        <v>402</v>
      </c>
      <c r="D947" s="222">
        <v>1</v>
      </c>
      <c r="E947" s="210"/>
      <c r="F947" s="210"/>
      <c r="G947" s="210"/>
      <c r="H947" s="210"/>
      <c r="I947" s="210"/>
    </row>
    <row r="948" spans="1:9" x14ac:dyDescent="0.2">
      <c r="A948" s="219">
        <v>837</v>
      </c>
      <c r="B948" s="220">
        <v>14093</v>
      </c>
      <c r="C948" s="221" t="s">
        <v>403</v>
      </c>
      <c r="D948" s="222" t="s">
        <v>215</v>
      </c>
      <c r="E948" s="210"/>
      <c r="F948" s="210"/>
      <c r="G948" s="210"/>
      <c r="H948" s="210"/>
      <c r="I948" s="210"/>
    </row>
    <row r="949" spans="1:9" x14ac:dyDescent="0.2">
      <c r="A949" s="219">
        <v>838</v>
      </c>
      <c r="B949" s="220">
        <v>14094</v>
      </c>
      <c r="C949" s="221" t="s">
        <v>402</v>
      </c>
      <c r="D949" s="222">
        <v>2</v>
      </c>
      <c r="E949" s="210"/>
      <c r="F949" s="210"/>
      <c r="G949" s="210"/>
      <c r="H949" s="210"/>
      <c r="I949" s="210"/>
    </row>
    <row r="950" spans="1:9" x14ac:dyDescent="0.2">
      <c r="A950" s="219">
        <v>838</v>
      </c>
      <c r="B950" s="220">
        <v>14095</v>
      </c>
      <c r="C950" s="221" t="s">
        <v>402</v>
      </c>
      <c r="D950" s="222">
        <v>1</v>
      </c>
      <c r="E950" s="210"/>
      <c r="F950" s="210"/>
      <c r="G950" s="210"/>
      <c r="H950" s="210"/>
      <c r="I950" s="210"/>
    </row>
    <row r="951" spans="1:9" x14ac:dyDescent="0.2">
      <c r="A951" s="219">
        <v>839</v>
      </c>
      <c r="B951" s="220">
        <v>14096</v>
      </c>
      <c r="C951" s="221" t="s">
        <v>403</v>
      </c>
      <c r="D951" s="222" t="s">
        <v>215</v>
      </c>
      <c r="E951" s="210"/>
      <c r="F951" s="210"/>
      <c r="G951" s="210"/>
      <c r="H951" s="210"/>
      <c r="I951" s="210"/>
    </row>
    <row r="952" spans="1:9" x14ac:dyDescent="0.2">
      <c r="A952" s="219">
        <v>840</v>
      </c>
      <c r="B952" s="220">
        <v>14110</v>
      </c>
      <c r="C952" s="221" t="s">
        <v>402</v>
      </c>
      <c r="D952" s="222">
        <v>2</v>
      </c>
      <c r="E952" s="210"/>
      <c r="F952" s="210"/>
      <c r="G952" s="210"/>
      <c r="H952" s="210"/>
      <c r="I952" s="210"/>
    </row>
    <row r="953" spans="1:9" x14ac:dyDescent="0.2">
      <c r="A953" s="219">
        <v>840</v>
      </c>
      <c r="B953" s="220">
        <v>14111</v>
      </c>
      <c r="C953" s="221" t="s">
        <v>402</v>
      </c>
      <c r="D953" s="222">
        <v>1</v>
      </c>
      <c r="E953" s="210"/>
      <c r="F953" s="210"/>
      <c r="G953" s="210"/>
      <c r="H953" s="210"/>
      <c r="I953" s="210"/>
    </row>
    <row r="954" spans="1:9" x14ac:dyDescent="0.2">
      <c r="A954" s="219">
        <v>841</v>
      </c>
      <c r="B954" s="220">
        <v>14112</v>
      </c>
      <c r="C954" s="221" t="s">
        <v>403</v>
      </c>
      <c r="D954" s="222" t="s">
        <v>215</v>
      </c>
      <c r="E954" s="210"/>
      <c r="F954" s="210"/>
      <c r="G954" s="210"/>
      <c r="H954" s="210"/>
      <c r="I954" s="210"/>
    </row>
    <row r="955" spans="1:9" x14ac:dyDescent="0.2">
      <c r="A955" s="219">
        <v>842</v>
      </c>
      <c r="B955" s="220">
        <v>14113</v>
      </c>
      <c r="C955" s="221" t="s">
        <v>402</v>
      </c>
      <c r="D955" s="222">
        <v>2</v>
      </c>
      <c r="E955" s="210"/>
      <c r="F955" s="210"/>
      <c r="G955" s="210"/>
      <c r="H955" s="210"/>
      <c r="I955" s="210"/>
    </row>
    <row r="956" spans="1:9" x14ac:dyDescent="0.2">
      <c r="A956" s="219">
        <v>842</v>
      </c>
      <c r="B956" s="220">
        <v>14114</v>
      </c>
      <c r="C956" s="221" t="s">
        <v>402</v>
      </c>
      <c r="D956" s="222">
        <v>1</v>
      </c>
      <c r="E956" s="210"/>
      <c r="F956" s="210"/>
      <c r="G956" s="210"/>
      <c r="H956" s="210"/>
      <c r="I956" s="210"/>
    </row>
    <row r="957" spans="1:9" x14ac:dyDescent="0.2">
      <c r="A957" s="219">
        <v>843</v>
      </c>
      <c r="B957" s="220">
        <v>14115</v>
      </c>
      <c r="C957" s="221" t="s">
        <v>403</v>
      </c>
      <c r="D957" s="222" t="s">
        <v>215</v>
      </c>
      <c r="E957" s="210"/>
      <c r="F957" s="210"/>
      <c r="G957" s="210"/>
      <c r="H957" s="210"/>
      <c r="I957" s="210"/>
    </row>
    <row r="958" spans="1:9" x14ac:dyDescent="0.2">
      <c r="A958" s="219">
        <v>844</v>
      </c>
      <c r="B958" s="220">
        <v>14116</v>
      </c>
      <c r="C958" s="221" t="s">
        <v>402</v>
      </c>
      <c r="D958" s="222">
        <v>2</v>
      </c>
      <c r="E958" s="210"/>
      <c r="F958" s="210"/>
      <c r="G958" s="210"/>
      <c r="H958" s="210"/>
      <c r="I958" s="210"/>
    </row>
    <row r="959" spans="1:9" x14ac:dyDescent="0.2">
      <c r="A959" s="219">
        <v>844</v>
      </c>
      <c r="B959" s="220">
        <v>14117</v>
      </c>
      <c r="C959" s="221" t="s">
        <v>402</v>
      </c>
      <c r="D959" s="222">
        <v>1</v>
      </c>
      <c r="E959" s="210"/>
      <c r="F959" s="210"/>
      <c r="G959" s="210"/>
      <c r="H959" s="210"/>
      <c r="I959" s="210"/>
    </row>
    <row r="960" spans="1:9" x14ac:dyDescent="0.2">
      <c r="A960" s="219">
        <v>845</v>
      </c>
      <c r="B960" s="220">
        <v>14118</v>
      </c>
      <c r="C960" s="221" t="s">
        <v>403</v>
      </c>
      <c r="D960" s="222" t="s">
        <v>215</v>
      </c>
      <c r="E960" s="210"/>
      <c r="F960" s="210"/>
      <c r="G960" s="210"/>
      <c r="H960" s="210"/>
      <c r="I960" s="210"/>
    </row>
    <row r="961" spans="1:9" x14ac:dyDescent="0.2">
      <c r="A961" s="219">
        <v>846</v>
      </c>
      <c r="B961" s="220">
        <v>14138</v>
      </c>
      <c r="C961" s="221" t="s">
        <v>402</v>
      </c>
      <c r="D961" s="222">
        <v>2</v>
      </c>
      <c r="E961" s="210"/>
      <c r="F961" s="210"/>
      <c r="G961" s="210"/>
      <c r="H961" s="210"/>
      <c r="I961" s="210"/>
    </row>
    <row r="962" spans="1:9" x14ac:dyDescent="0.2">
      <c r="A962" s="219">
        <v>846</v>
      </c>
      <c r="B962" s="220">
        <v>14139</v>
      </c>
      <c r="C962" s="221" t="s">
        <v>402</v>
      </c>
      <c r="D962" s="222">
        <v>1</v>
      </c>
      <c r="E962" s="210"/>
      <c r="F962" s="210"/>
      <c r="G962" s="210"/>
      <c r="H962" s="210"/>
      <c r="I962" s="210"/>
    </row>
    <row r="963" spans="1:9" x14ac:dyDescent="0.2">
      <c r="A963" s="219">
        <v>847</v>
      </c>
      <c r="B963" s="220">
        <v>14140</v>
      </c>
      <c r="C963" s="221" t="s">
        <v>403</v>
      </c>
      <c r="D963" s="222" t="s">
        <v>215</v>
      </c>
      <c r="E963" s="210"/>
      <c r="F963" s="210"/>
      <c r="G963" s="210"/>
      <c r="H963" s="210"/>
      <c r="I963" s="210"/>
    </row>
    <row r="964" spans="1:9" x14ac:dyDescent="0.2">
      <c r="A964" s="219">
        <v>848</v>
      </c>
      <c r="B964" s="220">
        <v>14141</v>
      </c>
      <c r="C964" s="221" t="s">
        <v>402</v>
      </c>
      <c r="D964" s="222">
        <v>2</v>
      </c>
      <c r="E964" s="210"/>
      <c r="F964" s="210"/>
      <c r="G964" s="210"/>
      <c r="H964" s="210"/>
      <c r="I964" s="210"/>
    </row>
    <row r="965" spans="1:9" x14ac:dyDescent="0.2">
      <c r="A965" s="219">
        <v>848</v>
      </c>
      <c r="B965" s="220">
        <v>14142</v>
      </c>
      <c r="C965" s="221" t="s">
        <v>402</v>
      </c>
      <c r="D965" s="222">
        <v>1</v>
      </c>
      <c r="E965" s="210"/>
      <c r="F965" s="210"/>
      <c r="G965" s="210"/>
      <c r="H965" s="210"/>
      <c r="I965" s="210"/>
    </row>
    <row r="966" spans="1:9" x14ac:dyDescent="0.2">
      <c r="A966" s="219">
        <v>849</v>
      </c>
      <c r="B966" s="220">
        <v>14143</v>
      </c>
      <c r="C966" s="221" t="s">
        <v>403</v>
      </c>
      <c r="D966" s="222" t="s">
        <v>215</v>
      </c>
      <c r="E966" s="210"/>
      <c r="F966" s="210"/>
      <c r="G966" s="210"/>
      <c r="H966" s="210"/>
      <c r="I966" s="210"/>
    </row>
    <row r="967" spans="1:9" x14ac:dyDescent="0.2">
      <c r="A967" s="219">
        <v>850</v>
      </c>
      <c r="B967" s="220">
        <v>14014</v>
      </c>
      <c r="C967" s="221" t="s">
        <v>403</v>
      </c>
      <c r="D967" s="222" t="s">
        <v>215</v>
      </c>
      <c r="E967" s="210"/>
      <c r="F967" s="210"/>
      <c r="G967" s="210"/>
      <c r="H967" s="210"/>
      <c r="I967" s="210"/>
    </row>
    <row r="968" spans="1:9" x14ac:dyDescent="0.2">
      <c r="A968" s="219">
        <v>851</v>
      </c>
      <c r="B968" s="220">
        <v>14038</v>
      </c>
      <c r="C968" s="221" t="s">
        <v>403</v>
      </c>
      <c r="D968" s="222" t="s">
        <v>215</v>
      </c>
      <c r="E968" s="210"/>
      <c r="F968" s="210"/>
      <c r="G968" s="210"/>
      <c r="H968" s="210"/>
      <c r="I968" s="210"/>
    </row>
    <row r="969" spans="1:9" x14ac:dyDescent="0.2">
      <c r="A969" s="219">
        <v>852</v>
      </c>
      <c r="B969" s="220">
        <v>14001</v>
      </c>
      <c r="C969" s="221" t="s">
        <v>402</v>
      </c>
      <c r="D969" s="222">
        <v>2</v>
      </c>
      <c r="E969" s="210"/>
      <c r="F969" s="210"/>
      <c r="G969" s="210"/>
      <c r="H969" s="210"/>
      <c r="I969" s="210"/>
    </row>
    <row r="970" spans="1:9" x14ac:dyDescent="0.2">
      <c r="A970" s="219">
        <v>852</v>
      </c>
      <c r="B970" s="220">
        <v>14002</v>
      </c>
      <c r="C970" s="221" t="s">
        <v>402</v>
      </c>
      <c r="D970" s="222">
        <v>1</v>
      </c>
      <c r="E970" s="210"/>
      <c r="F970" s="210"/>
      <c r="G970" s="210"/>
      <c r="H970" s="210"/>
      <c r="I970" s="210"/>
    </row>
    <row r="971" spans="1:9" x14ac:dyDescent="0.2">
      <c r="A971" s="219">
        <v>853</v>
      </c>
      <c r="B971" s="220">
        <v>14081</v>
      </c>
      <c r="C971" s="221" t="s">
        <v>402</v>
      </c>
      <c r="D971" s="222">
        <v>2</v>
      </c>
      <c r="E971" s="210"/>
      <c r="F971" s="210"/>
      <c r="G971" s="210"/>
      <c r="H971" s="210"/>
      <c r="I971" s="210"/>
    </row>
    <row r="972" spans="1:9" x14ac:dyDescent="0.2">
      <c r="A972" s="219">
        <v>853</v>
      </c>
      <c r="B972" s="220">
        <v>14082</v>
      </c>
      <c r="C972" s="221" t="s">
        <v>402</v>
      </c>
      <c r="D972" s="222">
        <v>1</v>
      </c>
      <c r="E972" s="210"/>
      <c r="F972" s="210"/>
      <c r="G972" s="210"/>
      <c r="H972" s="210"/>
      <c r="I972" s="210"/>
    </row>
    <row r="973" spans="1:9" x14ac:dyDescent="0.2">
      <c r="A973" s="219">
        <v>854</v>
      </c>
      <c r="B973" s="220">
        <v>14083</v>
      </c>
      <c r="C973" s="221" t="s">
        <v>402</v>
      </c>
      <c r="D973" s="222">
        <v>2</v>
      </c>
      <c r="E973" s="210"/>
      <c r="F973" s="210"/>
      <c r="G973" s="210"/>
      <c r="H973" s="210"/>
      <c r="I973" s="210"/>
    </row>
    <row r="974" spans="1:9" x14ac:dyDescent="0.2">
      <c r="A974" s="219">
        <v>854</v>
      </c>
      <c r="B974" s="220">
        <v>14084</v>
      </c>
      <c r="C974" s="221" t="s">
        <v>402</v>
      </c>
      <c r="D974" s="222">
        <v>1</v>
      </c>
      <c r="E974" s="210"/>
      <c r="F974" s="210"/>
      <c r="G974" s="210"/>
      <c r="H974" s="210"/>
      <c r="I974" s="210"/>
    </row>
    <row r="975" spans="1:9" x14ac:dyDescent="0.2">
      <c r="A975" s="219">
        <v>855</v>
      </c>
      <c r="B975" s="220">
        <v>14103</v>
      </c>
      <c r="C975" s="221" t="s">
        <v>402</v>
      </c>
      <c r="D975" s="222">
        <v>2</v>
      </c>
      <c r="E975" s="210"/>
      <c r="F975" s="210"/>
      <c r="G975" s="210"/>
      <c r="H975" s="210"/>
      <c r="I975" s="210"/>
    </row>
    <row r="976" spans="1:9" x14ac:dyDescent="0.2">
      <c r="A976" s="219">
        <v>855</v>
      </c>
      <c r="B976" s="220">
        <v>14104</v>
      </c>
      <c r="C976" s="221" t="s">
        <v>402</v>
      </c>
      <c r="D976" s="222">
        <v>1</v>
      </c>
      <c r="E976" s="210"/>
      <c r="F976" s="210"/>
      <c r="G976" s="210"/>
      <c r="H976" s="210"/>
      <c r="I976" s="210"/>
    </row>
    <row r="977" spans="1:9" x14ac:dyDescent="0.2">
      <c r="A977" s="219">
        <v>856</v>
      </c>
      <c r="B977" s="220">
        <v>14105</v>
      </c>
      <c r="C977" s="221" t="s">
        <v>402</v>
      </c>
      <c r="D977" s="222">
        <v>2</v>
      </c>
      <c r="E977" s="210"/>
      <c r="F977" s="210"/>
      <c r="G977" s="210"/>
      <c r="H977" s="210"/>
      <c r="I977" s="210"/>
    </row>
    <row r="978" spans="1:9" x14ac:dyDescent="0.2">
      <c r="A978" s="219">
        <v>856</v>
      </c>
      <c r="B978" s="220">
        <v>14106</v>
      </c>
      <c r="C978" s="221" t="s">
        <v>402</v>
      </c>
      <c r="D978" s="222">
        <v>1</v>
      </c>
      <c r="E978" s="210"/>
      <c r="F978" s="210"/>
      <c r="G978" s="210"/>
      <c r="H978" s="210"/>
      <c r="I978" s="210"/>
    </row>
    <row r="979" spans="1:9" x14ac:dyDescent="0.2">
      <c r="A979" s="219">
        <v>857</v>
      </c>
      <c r="B979" s="220">
        <v>14015</v>
      </c>
      <c r="C979" s="221" t="s">
        <v>402</v>
      </c>
      <c r="D979" s="222">
        <v>2</v>
      </c>
      <c r="E979" s="210"/>
      <c r="F979" s="210"/>
      <c r="G979" s="210"/>
      <c r="H979" s="210"/>
      <c r="I979" s="210"/>
    </row>
    <row r="980" spans="1:9" x14ac:dyDescent="0.2">
      <c r="A980" s="219">
        <v>857</v>
      </c>
      <c r="B980" s="220">
        <v>14016</v>
      </c>
      <c r="C980" s="221" t="s">
        <v>402</v>
      </c>
      <c r="D980" s="222">
        <v>1</v>
      </c>
      <c r="E980" s="210"/>
      <c r="F980" s="210"/>
      <c r="G980" s="210"/>
      <c r="H980" s="210"/>
      <c r="I980" s="210"/>
    </row>
    <row r="981" spans="1:9" x14ac:dyDescent="0.2">
      <c r="A981" s="219">
        <v>858</v>
      </c>
      <c r="B981" s="220">
        <v>14039</v>
      </c>
      <c r="C981" s="221" t="s">
        <v>402</v>
      </c>
      <c r="D981" s="222">
        <v>2</v>
      </c>
      <c r="E981" s="210"/>
      <c r="F981" s="210"/>
      <c r="G981" s="210"/>
      <c r="H981" s="210"/>
      <c r="I981" s="210"/>
    </row>
    <row r="982" spans="1:9" x14ac:dyDescent="0.2">
      <c r="A982" s="219">
        <v>858</v>
      </c>
      <c r="B982" s="220">
        <v>14040</v>
      </c>
      <c r="C982" s="221" t="s">
        <v>402</v>
      </c>
      <c r="D982" s="222">
        <v>1</v>
      </c>
      <c r="E982" s="210"/>
      <c r="F982" s="210"/>
      <c r="G982" s="210"/>
      <c r="H982" s="210"/>
      <c r="I982" s="210"/>
    </row>
    <row r="983" spans="1:9" x14ac:dyDescent="0.2">
      <c r="A983" s="219">
        <v>859</v>
      </c>
      <c r="B983" s="220">
        <v>14003</v>
      </c>
      <c r="C983" s="221" t="s">
        <v>402</v>
      </c>
      <c r="D983" s="222">
        <v>2</v>
      </c>
      <c r="E983" s="210"/>
      <c r="F983" s="210"/>
      <c r="G983" s="210"/>
      <c r="H983" s="210"/>
      <c r="I983" s="210"/>
    </row>
    <row r="984" spans="1:9" x14ac:dyDescent="0.2">
      <c r="A984" s="219">
        <v>859</v>
      </c>
      <c r="B984" s="220">
        <v>14004</v>
      </c>
      <c r="C984" s="221" t="s">
        <v>402</v>
      </c>
      <c r="D984" s="222">
        <v>1</v>
      </c>
      <c r="E984" s="210"/>
      <c r="F984" s="210"/>
      <c r="G984" s="210"/>
      <c r="H984" s="210"/>
      <c r="I984" s="210"/>
    </row>
    <row r="985" spans="1:9" x14ac:dyDescent="0.2">
      <c r="A985" s="219">
        <v>860</v>
      </c>
      <c r="B985" s="220">
        <v>14026</v>
      </c>
      <c r="C985" s="221" t="s">
        <v>402</v>
      </c>
      <c r="D985" s="222">
        <v>2</v>
      </c>
      <c r="E985" s="210"/>
      <c r="F985" s="210"/>
      <c r="G985" s="210"/>
      <c r="H985" s="210"/>
      <c r="I985" s="210"/>
    </row>
    <row r="986" spans="1:9" x14ac:dyDescent="0.2">
      <c r="A986" s="219">
        <v>860</v>
      </c>
      <c r="B986" s="220">
        <v>14027</v>
      </c>
      <c r="C986" s="221" t="s">
        <v>402</v>
      </c>
      <c r="D986" s="222">
        <v>1</v>
      </c>
      <c r="E986" s="210"/>
      <c r="F986" s="210"/>
      <c r="G986" s="210"/>
      <c r="H986" s="210"/>
      <c r="I986" s="210"/>
    </row>
    <row r="987" spans="1:9" x14ac:dyDescent="0.2">
      <c r="A987" s="219">
        <v>861</v>
      </c>
      <c r="B987" s="220">
        <v>14051</v>
      </c>
      <c r="C987" s="221" t="s">
        <v>402</v>
      </c>
      <c r="D987" s="222">
        <v>2</v>
      </c>
      <c r="E987" s="210"/>
      <c r="F987" s="210"/>
      <c r="G987" s="210"/>
      <c r="H987" s="210"/>
      <c r="I987" s="210"/>
    </row>
    <row r="988" spans="1:9" x14ac:dyDescent="0.2">
      <c r="A988" s="219">
        <v>861</v>
      </c>
      <c r="B988" s="220">
        <v>14052</v>
      </c>
      <c r="C988" s="221" t="s">
        <v>402</v>
      </c>
      <c r="D988" s="222">
        <v>1</v>
      </c>
      <c r="E988" s="210"/>
      <c r="F988" s="210"/>
      <c r="G988" s="210"/>
      <c r="H988" s="210"/>
      <c r="I988" s="210"/>
    </row>
    <row r="989" spans="1:9" x14ac:dyDescent="0.2">
      <c r="A989" s="219">
        <v>862</v>
      </c>
      <c r="B989" s="220">
        <v>14107</v>
      </c>
      <c r="C989" s="221" t="s">
        <v>402</v>
      </c>
      <c r="D989" s="222">
        <v>2</v>
      </c>
      <c r="E989" s="210"/>
      <c r="F989" s="210"/>
      <c r="G989" s="210"/>
      <c r="H989" s="210"/>
      <c r="I989" s="210"/>
    </row>
    <row r="990" spans="1:9" x14ac:dyDescent="0.2">
      <c r="A990" s="219">
        <v>862</v>
      </c>
      <c r="B990" s="220">
        <v>14108</v>
      </c>
      <c r="C990" s="221" t="s">
        <v>402</v>
      </c>
      <c r="D990" s="222">
        <v>1</v>
      </c>
      <c r="E990" s="210"/>
      <c r="F990" s="210"/>
      <c r="G990" s="210"/>
      <c r="H990" s="210"/>
      <c r="I990" s="210"/>
    </row>
    <row r="991" spans="1:9" x14ac:dyDescent="0.2">
      <c r="A991" s="219">
        <v>863</v>
      </c>
      <c r="B991" s="220">
        <v>14054</v>
      </c>
      <c r="C991" s="221" t="s">
        <v>402</v>
      </c>
      <c r="D991" s="222">
        <v>2</v>
      </c>
      <c r="E991" s="210"/>
      <c r="F991" s="210"/>
      <c r="G991" s="210"/>
      <c r="H991" s="210"/>
      <c r="I991" s="210"/>
    </row>
    <row r="992" spans="1:9" x14ac:dyDescent="0.2">
      <c r="A992" s="219">
        <v>863</v>
      </c>
      <c r="B992" s="220">
        <v>14055</v>
      </c>
      <c r="C992" s="221" t="s">
        <v>402</v>
      </c>
      <c r="D992" s="222">
        <v>1</v>
      </c>
      <c r="E992" s="210"/>
      <c r="F992" s="210"/>
      <c r="G992" s="210"/>
      <c r="H992" s="210"/>
      <c r="I992" s="210"/>
    </row>
    <row r="993" spans="1:9" x14ac:dyDescent="0.2">
      <c r="A993" s="219">
        <v>864</v>
      </c>
      <c r="B993" s="220">
        <v>14121</v>
      </c>
      <c r="C993" s="221" t="s">
        <v>402</v>
      </c>
      <c r="D993" s="222">
        <v>2</v>
      </c>
      <c r="E993" s="210"/>
      <c r="F993" s="210"/>
      <c r="G993" s="210"/>
      <c r="H993" s="210"/>
      <c r="I993" s="210"/>
    </row>
    <row r="994" spans="1:9" x14ac:dyDescent="0.2">
      <c r="A994" s="219">
        <v>864</v>
      </c>
      <c r="B994" s="220">
        <v>14122</v>
      </c>
      <c r="C994" s="221" t="s">
        <v>402</v>
      </c>
      <c r="D994" s="222">
        <v>1</v>
      </c>
      <c r="E994" s="210"/>
      <c r="F994" s="210"/>
      <c r="G994" s="210"/>
      <c r="H994" s="210"/>
      <c r="I994" s="210"/>
    </row>
    <row r="995" spans="1:9" x14ac:dyDescent="0.2">
      <c r="A995" s="219">
        <v>865</v>
      </c>
      <c r="B995" s="220">
        <v>14057</v>
      </c>
      <c r="C995" s="221" t="s">
        <v>402</v>
      </c>
      <c r="D995" s="222">
        <v>2</v>
      </c>
      <c r="E995" s="210"/>
      <c r="F995" s="210"/>
      <c r="G995" s="210"/>
      <c r="H995" s="210"/>
      <c r="I995" s="210"/>
    </row>
    <row r="996" spans="1:9" x14ac:dyDescent="0.2">
      <c r="A996" s="219">
        <v>865</v>
      </c>
      <c r="B996" s="220">
        <v>14058</v>
      </c>
      <c r="C996" s="221" t="s">
        <v>402</v>
      </c>
      <c r="D996" s="222">
        <v>1</v>
      </c>
      <c r="E996" s="210"/>
      <c r="F996" s="210"/>
      <c r="G996" s="210"/>
      <c r="H996" s="210"/>
      <c r="I996" s="210"/>
    </row>
    <row r="997" spans="1:9" x14ac:dyDescent="0.2">
      <c r="A997" s="219">
        <v>866</v>
      </c>
      <c r="B997" s="220">
        <v>14059</v>
      </c>
      <c r="C997" s="221" t="s">
        <v>403</v>
      </c>
      <c r="D997" s="222" t="s">
        <v>215</v>
      </c>
      <c r="E997" s="210"/>
      <c r="F997" s="210"/>
      <c r="G997" s="210"/>
      <c r="H997" s="210"/>
      <c r="I997" s="210"/>
    </row>
    <row r="998" spans="1:9" x14ac:dyDescent="0.2">
      <c r="A998" s="219">
        <v>867</v>
      </c>
      <c r="B998" s="220">
        <v>14060</v>
      </c>
      <c r="C998" s="221" t="s">
        <v>402</v>
      </c>
      <c r="D998" s="222">
        <v>2</v>
      </c>
      <c r="E998" s="210"/>
      <c r="F998" s="210"/>
      <c r="G998" s="210"/>
      <c r="H998" s="210"/>
      <c r="I998" s="210"/>
    </row>
    <row r="999" spans="1:9" x14ac:dyDescent="0.2">
      <c r="A999" s="219">
        <v>867</v>
      </c>
      <c r="B999" s="220">
        <v>14061</v>
      </c>
      <c r="C999" s="221" t="s">
        <v>402</v>
      </c>
      <c r="D999" s="222">
        <v>1</v>
      </c>
      <c r="E999" s="210"/>
      <c r="F999" s="210"/>
      <c r="G999" s="210"/>
      <c r="H999" s="210"/>
      <c r="I999" s="210"/>
    </row>
    <row r="1000" spans="1:9" x14ac:dyDescent="0.2">
      <c r="A1000" s="219">
        <v>868</v>
      </c>
      <c r="B1000" s="220">
        <v>14062</v>
      </c>
      <c r="C1000" s="221" t="s">
        <v>403</v>
      </c>
      <c r="D1000" s="222" t="s">
        <v>215</v>
      </c>
      <c r="E1000" s="210"/>
      <c r="F1000" s="210"/>
      <c r="G1000" s="210"/>
      <c r="H1000" s="210"/>
      <c r="I1000" s="210"/>
    </row>
    <row r="1001" spans="1:9" x14ac:dyDescent="0.2">
      <c r="A1001" s="219">
        <v>869</v>
      </c>
      <c r="B1001" s="220">
        <v>14063</v>
      </c>
      <c r="C1001" s="221" t="s">
        <v>402</v>
      </c>
      <c r="D1001" s="222">
        <v>2</v>
      </c>
      <c r="E1001" s="210"/>
      <c r="F1001" s="210"/>
      <c r="G1001" s="210"/>
      <c r="H1001" s="210"/>
      <c r="I1001" s="210"/>
    </row>
    <row r="1002" spans="1:9" x14ac:dyDescent="0.2">
      <c r="A1002" s="219">
        <v>869</v>
      </c>
      <c r="B1002" s="220">
        <v>14064</v>
      </c>
      <c r="C1002" s="221" t="s">
        <v>402</v>
      </c>
      <c r="D1002" s="222">
        <v>1</v>
      </c>
      <c r="E1002" s="210"/>
      <c r="F1002" s="210"/>
      <c r="G1002" s="210"/>
      <c r="H1002" s="210"/>
      <c r="I1002" s="210"/>
    </row>
    <row r="1003" spans="1:9" x14ac:dyDescent="0.2">
      <c r="A1003" s="219">
        <v>870</v>
      </c>
      <c r="B1003" s="220">
        <v>14065</v>
      </c>
      <c r="C1003" s="221" t="s">
        <v>403</v>
      </c>
      <c r="D1003" s="222" t="s">
        <v>215</v>
      </c>
      <c r="E1003" s="210"/>
      <c r="F1003" s="210"/>
      <c r="G1003" s="210"/>
      <c r="H1003" s="210"/>
      <c r="I1003" s="210"/>
    </row>
    <row r="1004" spans="1:9" x14ac:dyDescent="0.2">
      <c r="A1004" s="219">
        <v>871</v>
      </c>
      <c r="B1004" s="220">
        <v>14066</v>
      </c>
      <c r="C1004" s="221" t="s">
        <v>402</v>
      </c>
      <c r="D1004" s="222">
        <v>2</v>
      </c>
      <c r="E1004" s="210"/>
      <c r="F1004" s="210"/>
      <c r="G1004" s="210"/>
      <c r="H1004" s="210"/>
      <c r="I1004" s="210"/>
    </row>
    <row r="1005" spans="1:9" x14ac:dyDescent="0.2">
      <c r="A1005" s="219">
        <v>871</v>
      </c>
      <c r="B1005" s="220">
        <v>14067</v>
      </c>
      <c r="C1005" s="221" t="s">
        <v>402</v>
      </c>
      <c r="D1005" s="222">
        <v>1</v>
      </c>
      <c r="E1005" s="210"/>
      <c r="F1005" s="210"/>
      <c r="G1005" s="210"/>
      <c r="H1005" s="210"/>
      <c r="I1005" s="210"/>
    </row>
    <row r="1006" spans="1:9" x14ac:dyDescent="0.2">
      <c r="A1006" s="219">
        <v>872</v>
      </c>
      <c r="B1006" s="220">
        <v>14068</v>
      </c>
      <c r="C1006" s="221" t="s">
        <v>403</v>
      </c>
      <c r="D1006" s="222" t="s">
        <v>215</v>
      </c>
      <c r="E1006" s="210"/>
      <c r="F1006" s="210"/>
      <c r="G1006" s="210"/>
      <c r="H1006" s="210"/>
      <c r="I1006" s="210"/>
    </row>
    <row r="1007" spans="1:9" x14ac:dyDescent="0.2">
      <c r="A1007" s="219">
        <v>873</v>
      </c>
      <c r="B1007" s="220">
        <v>14078</v>
      </c>
      <c r="C1007" s="221" t="s">
        <v>402</v>
      </c>
      <c r="D1007" s="222">
        <v>2</v>
      </c>
      <c r="E1007" s="210"/>
      <c r="F1007" s="210"/>
      <c r="G1007" s="210"/>
      <c r="H1007" s="210"/>
      <c r="I1007" s="210"/>
    </row>
    <row r="1008" spans="1:9" x14ac:dyDescent="0.2">
      <c r="A1008" s="219">
        <v>873</v>
      </c>
      <c r="B1008" s="220">
        <v>14079</v>
      </c>
      <c r="C1008" s="221" t="s">
        <v>402</v>
      </c>
      <c r="D1008" s="222">
        <v>1</v>
      </c>
      <c r="E1008" s="210"/>
      <c r="F1008" s="210"/>
      <c r="G1008" s="210"/>
      <c r="H1008" s="210"/>
      <c r="I1008" s="210"/>
    </row>
    <row r="1009" spans="1:9" x14ac:dyDescent="0.2">
      <c r="A1009" s="219">
        <v>874</v>
      </c>
      <c r="B1009" s="220">
        <v>14080</v>
      </c>
      <c r="C1009" s="221" t="s">
        <v>403</v>
      </c>
      <c r="D1009" s="222" t="s">
        <v>215</v>
      </c>
      <c r="E1009" s="210"/>
      <c r="F1009" s="210"/>
      <c r="G1009" s="210"/>
      <c r="H1009" s="210"/>
      <c r="I1009" s="210"/>
    </row>
    <row r="1010" spans="1:9" x14ac:dyDescent="0.2">
      <c r="A1010" s="219">
        <v>875</v>
      </c>
      <c r="B1010" s="220">
        <v>14100</v>
      </c>
      <c r="C1010" s="221" t="s">
        <v>402</v>
      </c>
      <c r="D1010" s="222">
        <v>2</v>
      </c>
      <c r="E1010" s="210"/>
      <c r="F1010" s="210"/>
      <c r="G1010" s="210"/>
      <c r="H1010" s="210"/>
      <c r="I1010" s="210"/>
    </row>
    <row r="1011" spans="1:9" x14ac:dyDescent="0.2">
      <c r="A1011" s="219">
        <v>875</v>
      </c>
      <c r="B1011" s="220">
        <v>14101</v>
      </c>
      <c r="C1011" s="221" t="s">
        <v>402</v>
      </c>
      <c r="D1011" s="222">
        <v>1</v>
      </c>
      <c r="E1011" s="210"/>
      <c r="F1011" s="210"/>
      <c r="G1011" s="210"/>
      <c r="H1011" s="210"/>
      <c r="I1011" s="210"/>
    </row>
    <row r="1012" spans="1:9" x14ac:dyDescent="0.2">
      <c r="A1012" s="219">
        <v>876</v>
      </c>
      <c r="B1012" s="220">
        <v>14102</v>
      </c>
      <c r="C1012" s="221" t="s">
        <v>403</v>
      </c>
      <c r="D1012" s="222" t="s">
        <v>215</v>
      </c>
      <c r="E1012" s="210"/>
      <c r="F1012" s="210"/>
      <c r="G1012" s="210"/>
      <c r="H1012" s="210"/>
      <c r="I1012" s="210"/>
    </row>
    <row r="1013" spans="1:9" x14ac:dyDescent="0.2">
      <c r="A1013" s="219">
        <v>877</v>
      </c>
      <c r="B1013" s="220">
        <v>14123</v>
      </c>
      <c r="C1013" s="221" t="s">
        <v>402</v>
      </c>
      <c r="D1013" s="222">
        <v>2</v>
      </c>
      <c r="E1013" s="210"/>
      <c r="F1013" s="210"/>
      <c r="G1013" s="210"/>
      <c r="H1013" s="210"/>
      <c r="I1013" s="210"/>
    </row>
    <row r="1014" spans="1:9" x14ac:dyDescent="0.2">
      <c r="A1014" s="219">
        <v>877</v>
      </c>
      <c r="B1014" s="220">
        <v>14124</v>
      </c>
      <c r="C1014" s="221" t="s">
        <v>402</v>
      </c>
      <c r="D1014" s="222">
        <v>1</v>
      </c>
      <c r="E1014" s="210"/>
      <c r="F1014" s="210"/>
      <c r="G1014" s="210"/>
      <c r="H1014" s="210"/>
      <c r="I1014" s="210"/>
    </row>
    <row r="1015" spans="1:9" x14ac:dyDescent="0.2">
      <c r="A1015" s="219">
        <v>878</v>
      </c>
      <c r="B1015" s="220">
        <v>14125</v>
      </c>
      <c r="C1015" s="221" t="s">
        <v>403</v>
      </c>
      <c r="D1015" s="222" t="s">
        <v>215</v>
      </c>
      <c r="E1015" s="210"/>
      <c r="F1015" s="210"/>
      <c r="G1015" s="210"/>
      <c r="H1015" s="210"/>
      <c r="I1015" s="210"/>
    </row>
    <row r="1016" spans="1:9" x14ac:dyDescent="0.2">
      <c r="A1016" s="219">
        <v>879</v>
      </c>
      <c r="B1016" s="220">
        <v>14126</v>
      </c>
      <c r="C1016" s="221" t="s">
        <v>402</v>
      </c>
      <c r="D1016" s="222">
        <v>2</v>
      </c>
      <c r="E1016" s="210"/>
      <c r="F1016" s="210"/>
      <c r="G1016" s="210"/>
      <c r="H1016" s="210"/>
      <c r="I1016" s="210"/>
    </row>
    <row r="1017" spans="1:9" x14ac:dyDescent="0.2">
      <c r="A1017" s="219">
        <v>879</v>
      </c>
      <c r="B1017" s="220">
        <v>14127</v>
      </c>
      <c r="C1017" s="221" t="s">
        <v>402</v>
      </c>
      <c r="D1017" s="222">
        <v>1</v>
      </c>
      <c r="E1017" s="210"/>
      <c r="F1017" s="210"/>
      <c r="G1017" s="210"/>
      <c r="H1017" s="210"/>
      <c r="I1017" s="210"/>
    </row>
    <row r="1018" spans="1:9" x14ac:dyDescent="0.2">
      <c r="A1018" s="219">
        <v>880</v>
      </c>
      <c r="B1018" s="220">
        <v>14128</v>
      </c>
      <c r="C1018" s="221" t="s">
        <v>403</v>
      </c>
      <c r="D1018" s="222" t="s">
        <v>215</v>
      </c>
      <c r="E1018" s="210"/>
      <c r="F1018" s="210"/>
      <c r="G1018" s="210"/>
      <c r="H1018" s="210"/>
      <c r="I1018" s="210"/>
    </row>
    <row r="1019" spans="1:9" x14ac:dyDescent="0.2">
      <c r="A1019" s="219">
        <v>881</v>
      </c>
      <c r="B1019" s="220">
        <v>14129</v>
      </c>
      <c r="C1019" s="221" t="s">
        <v>402</v>
      </c>
      <c r="D1019" s="222">
        <v>2</v>
      </c>
      <c r="E1019" s="210"/>
      <c r="F1019" s="210"/>
      <c r="G1019" s="210"/>
      <c r="H1019" s="210"/>
      <c r="I1019" s="210"/>
    </row>
    <row r="1020" spans="1:9" x14ac:dyDescent="0.2">
      <c r="A1020" s="219">
        <v>881</v>
      </c>
      <c r="B1020" s="220">
        <v>14130</v>
      </c>
      <c r="C1020" s="221" t="s">
        <v>402</v>
      </c>
      <c r="D1020" s="222">
        <v>1</v>
      </c>
      <c r="E1020" s="210"/>
      <c r="F1020" s="210"/>
      <c r="G1020" s="210"/>
      <c r="H1020" s="210"/>
      <c r="I1020" s="210"/>
    </row>
    <row r="1021" spans="1:9" x14ac:dyDescent="0.2">
      <c r="A1021" s="219">
        <v>882</v>
      </c>
      <c r="B1021" s="220">
        <v>14131</v>
      </c>
      <c r="C1021" s="221" t="s">
        <v>403</v>
      </c>
      <c r="D1021" s="222" t="s">
        <v>215</v>
      </c>
      <c r="E1021" s="210"/>
      <c r="F1021" s="210"/>
      <c r="G1021" s="210"/>
      <c r="H1021" s="210"/>
      <c r="I1021" s="210"/>
    </row>
    <row r="1022" spans="1:9" x14ac:dyDescent="0.2">
      <c r="A1022" s="219">
        <v>883</v>
      </c>
      <c r="B1022" s="220">
        <v>14132</v>
      </c>
      <c r="C1022" s="221" t="s">
        <v>402</v>
      </c>
      <c r="D1022" s="222">
        <v>2</v>
      </c>
      <c r="E1022" s="210"/>
      <c r="F1022" s="210"/>
      <c r="G1022" s="210"/>
      <c r="H1022" s="210"/>
      <c r="I1022" s="210"/>
    </row>
    <row r="1023" spans="1:9" x14ac:dyDescent="0.2">
      <c r="A1023" s="219">
        <v>883</v>
      </c>
      <c r="B1023" s="220">
        <v>14133</v>
      </c>
      <c r="C1023" s="221" t="s">
        <v>402</v>
      </c>
      <c r="D1023" s="222">
        <v>1</v>
      </c>
      <c r="E1023" s="210"/>
      <c r="F1023" s="210"/>
      <c r="G1023" s="210"/>
      <c r="H1023" s="210"/>
      <c r="I1023" s="210"/>
    </row>
    <row r="1024" spans="1:9" x14ac:dyDescent="0.2">
      <c r="A1024" s="219">
        <v>884</v>
      </c>
      <c r="B1024" s="220">
        <v>14134</v>
      </c>
      <c r="C1024" s="221" t="s">
        <v>403</v>
      </c>
      <c r="D1024" s="222" t="s">
        <v>215</v>
      </c>
      <c r="E1024" s="210"/>
      <c r="F1024" s="210"/>
      <c r="G1024" s="210"/>
      <c r="H1024" s="210"/>
      <c r="I1024" s="210"/>
    </row>
    <row r="1025" spans="1:9" x14ac:dyDescent="0.2">
      <c r="A1025" s="219">
        <v>885</v>
      </c>
      <c r="B1025" s="220">
        <v>14135</v>
      </c>
      <c r="C1025" s="221" t="s">
        <v>402</v>
      </c>
      <c r="D1025" s="222">
        <v>2</v>
      </c>
      <c r="E1025" s="210"/>
      <c r="F1025" s="210"/>
      <c r="G1025" s="210"/>
      <c r="H1025" s="210"/>
      <c r="I1025" s="210"/>
    </row>
    <row r="1026" spans="1:9" x14ac:dyDescent="0.2">
      <c r="A1026" s="219">
        <v>885</v>
      </c>
      <c r="B1026" s="220">
        <v>14136</v>
      </c>
      <c r="C1026" s="221" t="s">
        <v>402</v>
      </c>
      <c r="D1026" s="222">
        <v>1</v>
      </c>
      <c r="E1026" s="210"/>
      <c r="F1026" s="210"/>
      <c r="G1026" s="210"/>
      <c r="H1026" s="210"/>
      <c r="I1026" s="210"/>
    </row>
    <row r="1027" spans="1:9" x14ac:dyDescent="0.2">
      <c r="A1027" s="219">
        <v>886</v>
      </c>
      <c r="B1027" s="220">
        <v>14137</v>
      </c>
      <c r="C1027" s="221" t="s">
        <v>403</v>
      </c>
      <c r="D1027" s="222" t="s">
        <v>215</v>
      </c>
      <c r="E1027" s="210"/>
      <c r="F1027" s="210"/>
      <c r="G1027" s="210"/>
      <c r="H1027" s="210"/>
      <c r="I1027" s="210"/>
    </row>
    <row r="1028" spans="1:9" x14ac:dyDescent="0.2">
      <c r="A1028" s="219">
        <v>887</v>
      </c>
      <c r="B1028" s="220">
        <v>14144</v>
      </c>
      <c r="C1028" s="221" t="s">
        <v>402</v>
      </c>
      <c r="D1028" s="222">
        <v>2</v>
      </c>
      <c r="E1028" s="210"/>
      <c r="F1028" s="210"/>
      <c r="G1028" s="210"/>
      <c r="H1028" s="210"/>
      <c r="I1028" s="210"/>
    </row>
    <row r="1029" spans="1:9" x14ac:dyDescent="0.2">
      <c r="A1029" s="219">
        <v>887</v>
      </c>
      <c r="B1029" s="220">
        <v>14145</v>
      </c>
      <c r="C1029" s="221" t="s">
        <v>402</v>
      </c>
      <c r="D1029" s="222">
        <v>1</v>
      </c>
      <c r="E1029" s="210"/>
      <c r="F1029" s="210"/>
      <c r="G1029" s="210"/>
      <c r="H1029" s="210"/>
      <c r="I1029" s="210"/>
    </row>
    <row r="1030" spans="1:9" x14ac:dyDescent="0.2">
      <c r="A1030" s="219">
        <v>888</v>
      </c>
      <c r="B1030" s="220">
        <v>14146</v>
      </c>
      <c r="C1030" s="221" t="s">
        <v>403</v>
      </c>
      <c r="D1030" s="222" t="s">
        <v>215</v>
      </c>
      <c r="E1030" s="210"/>
      <c r="F1030" s="210"/>
      <c r="G1030" s="210"/>
      <c r="H1030" s="210"/>
      <c r="I1030" s="210"/>
    </row>
    <row r="1031" spans="1:9" x14ac:dyDescent="0.2">
      <c r="A1031" s="219">
        <v>889</v>
      </c>
      <c r="B1031" s="220">
        <v>278</v>
      </c>
      <c r="C1031" s="221" t="s">
        <v>402</v>
      </c>
      <c r="D1031" s="222">
        <v>2</v>
      </c>
      <c r="E1031" s="210"/>
      <c r="F1031" s="210"/>
      <c r="G1031" s="210"/>
      <c r="H1031" s="210"/>
      <c r="I1031" s="210"/>
    </row>
    <row r="1032" spans="1:9" x14ac:dyDescent="0.2">
      <c r="A1032" s="219">
        <v>889</v>
      </c>
      <c r="B1032" s="220">
        <v>289</v>
      </c>
      <c r="C1032" s="221" t="s">
        <v>402</v>
      </c>
      <c r="D1032" s="222">
        <v>1</v>
      </c>
      <c r="E1032" s="210"/>
      <c r="F1032" s="210"/>
      <c r="G1032" s="210"/>
      <c r="H1032" s="210"/>
      <c r="I1032" s="210"/>
    </row>
    <row r="1033" spans="1:9" x14ac:dyDescent="0.2">
      <c r="A1033" s="219">
        <v>890</v>
      </c>
      <c r="B1033" s="220">
        <v>14028</v>
      </c>
      <c r="C1033" s="221" t="s">
        <v>403</v>
      </c>
      <c r="D1033" s="222" t="s">
        <v>215</v>
      </c>
      <c r="E1033" s="210"/>
      <c r="F1033" s="210"/>
      <c r="G1033" s="210"/>
      <c r="H1033" s="210"/>
      <c r="I1033" s="210"/>
    </row>
    <row r="1034" spans="1:9" x14ac:dyDescent="0.2">
      <c r="A1034" s="219">
        <v>891</v>
      </c>
      <c r="B1034" s="220">
        <v>14099</v>
      </c>
      <c r="C1034" s="221" t="s">
        <v>403</v>
      </c>
      <c r="D1034" s="222" t="s">
        <v>215</v>
      </c>
      <c r="E1034" s="210"/>
      <c r="F1034" s="210"/>
      <c r="G1034" s="210"/>
      <c r="H1034" s="210"/>
      <c r="I1034" s="210"/>
    </row>
    <row r="1035" spans="1:9" x14ac:dyDescent="0.2">
      <c r="A1035" s="219">
        <v>892</v>
      </c>
      <c r="B1035" s="220">
        <v>14119</v>
      </c>
      <c r="C1035" s="221" t="s">
        <v>403</v>
      </c>
      <c r="D1035" s="222" t="s">
        <v>215</v>
      </c>
      <c r="E1035" s="210"/>
      <c r="F1035" s="210"/>
      <c r="G1035" s="210"/>
      <c r="H1035" s="210"/>
      <c r="I1035" s="210"/>
    </row>
    <row r="1036" spans="1:9" x14ac:dyDescent="0.2">
      <c r="A1036" s="219">
        <v>893</v>
      </c>
      <c r="B1036" s="220">
        <v>14120</v>
      </c>
      <c r="C1036" s="221" t="s">
        <v>403</v>
      </c>
      <c r="D1036" s="222" t="s">
        <v>215</v>
      </c>
      <c r="E1036" s="210"/>
      <c r="F1036" s="210"/>
      <c r="G1036" s="210"/>
      <c r="H1036" s="210"/>
      <c r="I1036" s="210"/>
    </row>
    <row r="1037" spans="1:9" x14ac:dyDescent="0.2">
      <c r="A1037" s="219">
        <v>894</v>
      </c>
      <c r="B1037" s="220">
        <v>300</v>
      </c>
      <c r="C1037" s="221" t="s">
        <v>360</v>
      </c>
      <c r="D1037" s="222" t="s">
        <v>215</v>
      </c>
      <c r="E1037" s="210"/>
      <c r="F1037" s="210"/>
      <c r="G1037" s="210"/>
      <c r="H1037" s="210"/>
      <c r="I1037" s="210"/>
    </row>
    <row r="1038" spans="1:9" x14ac:dyDescent="0.2">
      <c r="A1038" s="219">
        <v>895</v>
      </c>
      <c r="B1038" s="220">
        <v>311</v>
      </c>
      <c r="C1038" s="221" t="s">
        <v>360</v>
      </c>
      <c r="D1038" s="222" t="s">
        <v>215</v>
      </c>
      <c r="E1038" s="210"/>
      <c r="F1038" s="210"/>
      <c r="G1038" s="210"/>
      <c r="H1038" s="210"/>
      <c r="I1038" s="210"/>
    </row>
    <row r="1039" spans="1:9" x14ac:dyDescent="0.2">
      <c r="A1039" s="219">
        <v>896</v>
      </c>
      <c r="B1039" s="220">
        <v>312</v>
      </c>
      <c r="C1039" s="221" t="s">
        <v>360</v>
      </c>
      <c r="D1039" s="222" t="s">
        <v>215</v>
      </c>
      <c r="E1039" s="210"/>
      <c r="F1039" s="210"/>
      <c r="G1039" s="210"/>
      <c r="H1039" s="210"/>
      <c r="I1039" s="210"/>
    </row>
    <row r="1040" spans="1:9" x14ac:dyDescent="0.2">
      <c r="A1040" s="219">
        <v>897</v>
      </c>
      <c r="B1040" s="220">
        <v>14097</v>
      </c>
      <c r="C1040" s="221" t="s">
        <v>403</v>
      </c>
      <c r="D1040" s="222" t="s">
        <v>215</v>
      </c>
      <c r="E1040" s="210"/>
      <c r="F1040" s="210"/>
      <c r="G1040" s="210"/>
      <c r="H1040" s="210"/>
      <c r="I1040" s="210"/>
    </row>
    <row r="1041" spans="1:9" x14ac:dyDescent="0.2">
      <c r="A1041" s="219">
        <v>898</v>
      </c>
      <c r="B1041" s="220">
        <v>14098</v>
      </c>
      <c r="C1041" s="221" t="s">
        <v>403</v>
      </c>
      <c r="D1041" s="222" t="s">
        <v>215</v>
      </c>
      <c r="E1041" s="210"/>
      <c r="F1041" s="210"/>
      <c r="G1041" s="210"/>
      <c r="H1041" s="210"/>
      <c r="I1041" s="210"/>
    </row>
    <row r="1042" spans="1:9" x14ac:dyDescent="0.2">
      <c r="A1042" s="219">
        <v>899</v>
      </c>
      <c r="B1042" s="220">
        <v>281</v>
      </c>
      <c r="C1042" s="221" t="s">
        <v>404</v>
      </c>
      <c r="D1042" s="222" t="s">
        <v>215</v>
      </c>
      <c r="E1042" s="210"/>
      <c r="F1042" s="210"/>
      <c r="G1042" s="210"/>
      <c r="H1042" s="210"/>
      <c r="I1042" s="210"/>
    </row>
    <row r="1043" spans="1:9" x14ac:dyDescent="0.2">
      <c r="A1043" s="219">
        <v>900</v>
      </c>
      <c r="B1043" s="220">
        <v>282</v>
      </c>
      <c r="C1043" s="221" t="s">
        <v>404</v>
      </c>
      <c r="D1043" s="222" t="s">
        <v>215</v>
      </c>
      <c r="E1043" s="210"/>
      <c r="F1043" s="210"/>
      <c r="G1043" s="210"/>
      <c r="H1043" s="210"/>
      <c r="I1043" s="210"/>
    </row>
    <row r="1044" spans="1:9" x14ac:dyDescent="0.2">
      <c r="A1044" s="219">
        <v>901</v>
      </c>
      <c r="B1044" s="220">
        <v>283</v>
      </c>
      <c r="C1044" s="221" t="s">
        <v>404</v>
      </c>
      <c r="D1044" s="222" t="s">
        <v>215</v>
      </c>
      <c r="E1044" s="210"/>
      <c r="F1044" s="210"/>
      <c r="G1044" s="210"/>
      <c r="H1044" s="210"/>
      <c r="I1044" s="210"/>
    </row>
    <row r="1045" spans="1:9" x14ac:dyDescent="0.2">
      <c r="A1045" s="219">
        <v>902</v>
      </c>
      <c r="B1045" s="220">
        <v>284</v>
      </c>
      <c r="C1045" s="221" t="s">
        <v>404</v>
      </c>
      <c r="D1045" s="222" t="s">
        <v>215</v>
      </c>
      <c r="E1045" s="210"/>
      <c r="F1045" s="210"/>
      <c r="G1045" s="210"/>
      <c r="H1045" s="210"/>
      <c r="I1045" s="210"/>
    </row>
    <row r="1046" spans="1:9" x14ac:dyDescent="0.2">
      <c r="A1046" s="219">
        <v>903</v>
      </c>
      <c r="B1046" s="220">
        <v>285</v>
      </c>
      <c r="C1046" s="221" t="s">
        <v>404</v>
      </c>
      <c r="D1046" s="222" t="s">
        <v>215</v>
      </c>
      <c r="E1046" s="210"/>
      <c r="F1046" s="210"/>
      <c r="G1046" s="210"/>
      <c r="H1046" s="210"/>
      <c r="I1046" s="210"/>
    </row>
    <row r="1047" spans="1:9" x14ac:dyDescent="0.2">
      <c r="A1047" s="219">
        <v>904</v>
      </c>
      <c r="B1047" s="220">
        <v>286</v>
      </c>
      <c r="C1047" s="221" t="s">
        <v>405</v>
      </c>
      <c r="D1047" s="222" t="s">
        <v>215</v>
      </c>
      <c r="E1047" s="210"/>
      <c r="F1047" s="210"/>
      <c r="G1047" s="210"/>
      <c r="H1047" s="210"/>
      <c r="I1047" s="210"/>
    </row>
    <row r="1048" spans="1:9" x14ac:dyDescent="0.2">
      <c r="A1048" s="219">
        <v>905</v>
      </c>
      <c r="B1048" s="220">
        <v>287</v>
      </c>
      <c r="C1048" s="221" t="s">
        <v>405</v>
      </c>
      <c r="D1048" s="222" t="s">
        <v>215</v>
      </c>
      <c r="E1048" s="210"/>
      <c r="F1048" s="210"/>
      <c r="G1048" s="210"/>
      <c r="H1048" s="210"/>
      <c r="I1048" s="210"/>
    </row>
    <row r="1049" spans="1:9" x14ac:dyDescent="0.2">
      <c r="A1049" s="219">
        <v>906</v>
      </c>
      <c r="B1049" s="220">
        <v>288</v>
      </c>
      <c r="C1049" s="221" t="s">
        <v>405</v>
      </c>
      <c r="D1049" s="222" t="s">
        <v>215</v>
      </c>
      <c r="E1049" s="210"/>
      <c r="F1049" s="210"/>
      <c r="G1049" s="210"/>
      <c r="H1049" s="210"/>
      <c r="I1049" s="210"/>
    </row>
    <row r="1050" spans="1:9" x14ac:dyDescent="0.2">
      <c r="A1050" s="219">
        <v>907</v>
      </c>
      <c r="B1050" s="220">
        <v>292</v>
      </c>
      <c r="C1050" s="221" t="s">
        <v>406</v>
      </c>
      <c r="D1050" s="222" t="s">
        <v>215</v>
      </c>
      <c r="E1050" s="210"/>
      <c r="F1050" s="210"/>
      <c r="G1050" s="210"/>
      <c r="H1050" s="210"/>
      <c r="I1050" s="210"/>
    </row>
    <row r="1051" spans="1:9" x14ac:dyDescent="0.2">
      <c r="A1051" s="219">
        <v>908</v>
      </c>
      <c r="B1051" s="220">
        <v>293</v>
      </c>
      <c r="C1051" s="221" t="s">
        <v>406</v>
      </c>
      <c r="D1051" s="222" t="s">
        <v>215</v>
      </c>
      <c r="E1051" s="210"/>
      <c r="F1051" s="210"/>
      <c r="G1051" s="210"/>
      <c r="H1051" s="210"/>
      <c r="I1051" s="210"/>
    </row>
    <row r="1052" spans="1:9" x14ac:dyDescent="0.2">
      <c r="A1052" s="219">
        <v>909</v>
      </c>
      <c r="B1052" s="220">
        <v>294</v>
      </c>
      <c r="C1052" s="221" t="s">
        <v>406</v>
      </c>
      <c r="D1052" s="222" t="s">
        <v>215</v>
      </c>
      <c r="E1052" s="210"/>
      <c r="F1052" s="210"/>
      <c r="G1052" s="210"/>
      <c r="H1052" s="210"/>
      <c r="I1052" s="210"/>
    </row>
    <row r="1053" spans="1:9" x14ac:dyDescent="0.2">
      <c r="A1053" s="219">
        <v>910</v>
      </c>
      <c r="B1053" s="220">
        <v>295</v>
      </c>
      <c r="C1053" s="221" t="s">
        <v>406</v>
      </c>
      <c r="D1053" s="222" t="s">
        <v>215</v>
      </c>
      <c r="E1053" s="210"/>
      <c r="F1053" s="210"/>
      <c r="G1053" s="210"/>
      <c r="H1053" s="210"/>
      <c r="I1053" s="210"/>
    </row>
    <row r="1054" spans="1:9" x14ac:dyDescent="0.2">
      <c r="A1054" s="219">
        <v>911</v>
      </c>
      <c r="B1054" s="220">
        <v>296</v>
      </c>
      <c r="C1054" s="221" t="s">
        <v>406</v>
      </c>
      <c r="D1054" s="222" t="s">
        <v>215</v>
      </c>
      <c r="E1054" s="210"/>
      <c r="F1054" s="210"/>
      <c r="G1054" s="210"/>
      <c r="H1054" s="210"/>
      <c r="I1054" s="210"/>
    </row>
    <row r="1055" spans="1:9" x14ac:dyDescent="0.2">
      <c r="A1055" s="219">
        <v>912</v>
      </c>
      <c r="B1055" s="220">
        <v>297</v>
      </c>
      <c r="C1055" s="221" t="s">
        <v>406</v>
      </c>
      <c r="D1055" s="222" t="s">
        <v>215</v>
      </c>
      <c r="E1055" s="210"/>
      <c r="F1055" s="210"/>
      <c r="G1055" s="210"/>
      <c r="H1055" s="210"/>
      <c r="I1055" s="210"/>
    </row>
    <row r="1056" spans="1:9" x14ac:dyDescent="0.2">
      <c r="A1056" s="219">
        <v>913</v>
      </c>
      <c r="B1056" s="220">
        <v>298</v>
      </c>
      <c r="C1056" s="221" t="s">
        <v>406</v>
      </c>
      <c r="D1056" s="222" t="s">
        <v>215</v>
      </c>
      <c r="E1056" s="210"/>
      <c r="F1056" s="210"/>
      <c r="G1056" s="210"/>
      <c r="H1056" s="210"/>
      <c r="I1056" s="210"/>
    </row>
    <row r="1057" spans="1:9" x14ac:dyDescent="0.2">
      <c r="A1057" s="219">
        <v>914</v>
      </c>
      <c r="B1057" s="220">
        <v>299</v>
      </c>
      <c r="C1057" s="221" t="s">
        <v>407</v>
      </c>
      <c r="D1057" s="222">
        <v>1</v>
      </c>
      <c r="E1057" s="210"/>
      <c r="F1057" s="210"/>
      <c r="G1057" s="210"/>
      <c r="H1057" s="210"/>
      <c r="I1057" s="210"/>
    </row>
    <row r="1058" spans="1:9" x14ac:dyDescent="0.2">
      <c r="A1058" s="219">
        <v>915</v>
      </c>
      <c r="B1058" s="220">
        <v>313</v>
      </c>
      <c r="C1058" s="221" t="s">
        <v>360</v>
      </c>
      <c r="D1058" s="222">
        <v>2</v>
      </c>
      <c r="E1058" s="210"/>
      <c r="F1058" s="210"/>
      <c r="G1058" s="210"/>
      <c r="H1058" s="210"/>
      <c r="I1058" s="210"/>
    </row>
    <row r="1059" spans="1:9" x14ac:dyDescent="0.2">
      <c r="A1059" s="219">
        <v>915</v>
      </c>
      <c r="B1059" s="220">
        <v>314</v>
      </c>
      <c r="C1059" s="221" t="s">
        <v>360</v>
      </c>
      <c r="D1059" s="222">
        <v>1</v>
      </c>
      <c r="E1059" s="210"/>
      <c r="F1059" s="210"/>
      <c r="G1059" s="210"/>
      <c r="H1059" s="210"/>
      <c r="I1059" s="210"/>
    </row>
    <row r="1060" spans="1:9" x14ac:dyDescent="0.2">
      <c r="A1060" s="219">
        <v>916</v>
      </c>
      <c r="B1060" s="220">
        <v>315</v>
      </c>
      <c r="C1060" s="221" t="s">
        <v>360</v>
      </c>
      <c r="D1060" s="222">
        <v>2</v>
      </c>
      <c r="E1060" s="210"/>
      <c r="F1060" s="210"/>
      <c r="G1060" s="210"/>
      <c r="H1060" s="210"/>
      <c r="I1060" s="210"/>
    </row>
    <row r="1061" spans="1:9" x14ac:dyDescent="0.2">
      <c r="A1061" s="219">
        <v>916</v>
      </c>
      <c r="B1061" s="220">
        <v>316</v>
      </c>
      <c r="C1061" s="221" t="s">
        <v>360</v>
      </c>
      <c r="D1061" s="222">
        <v>1</v>
      </c>
      <c r="E1061" s="210"/>
      <c r="F1061" s="210"/>
      <c r="G1061" s="210"/>
      <c r="H1061" s="210"/>
      <c r="I1061" s="210"/>
    </row>
    <row r="1062" spans="1:9" x14ac:dyDescent="0.2">
      <c r="A1062" s="219">
        <v>917</v>
      </c>
      <c r="B1062" s="220">
        <v>279</v>
      </c>
      <c r="C1062" s="221" t="s">
        <v>360</v>
      </c>
      <c r="D1062" s="222">
        <v>2</v>
      </c>
      <c r="E1062" s="210"/>
      <c r="F1062" s="210"/>
      <c r="G1062" s="210"/>
      <c r="H1062" s="210"/>
      <c r="I1062" s="210"/>
    </row>
    <row r="1063" spans="1:9" x14ac:dyDescent="0.2">
      <c r="A1063" s="219">
        <v>917</v>
      </c>
      <c r="B1063" s="220">
        <v>280</v>
      </c>
      <c r="C1063" s="221" t="s">
        <v>360</v>
      </c>
      <c r="D1063" s="222">
        <v>1</v>
      </c>
      <c r="E1063" s="210"/>
      <c r="F1063" s="210"/>
      <c r="G1063" s="210"/>
      <c r="H1063" s="210"/>
      <c r="I1063" s="210"/>
    </row>
    <row r="1064" spans="1:9" x14ac:dyDescent="0.2">
      <c r="A1064" s="219">
        <v>918</v>
      </c>
      <c r="B1064" s="220">
        <v>290</v>
      </c>
      <c r="C1064" s="221" t="s">
        <v>295</v>
      </c>
      <c r="D1064" s="222">
        <v>1</v>
      </c>
      <c r="E1064" s="210"/>
      <c r="F1064" s="210"/>
      <c r="G1064" s="210"/>
      <c r="H1064" s="210"/>
      <c r="I1064" s="210"/>
    </row>
    <row r="1065" spans="1:9" x14ac:dyDescent="0.2">
      <c r="A1065" s="219">
        <v>918</v>
      </c>
      <c r="B1065" s="220">
        <v>291</v>
      </c>
      <c r="C1065" s="221" t="s">
        <v>295</v>
      </c>
      <c r="D1065" s="222">
        <v>1</v>
      </c>
      <c r="E1065" s="210"/>
      <c r="F1065" s="210"/>
      <c r="G1065" s="210"/>
      <c r="H1065" s="210"/>
      <c r="I1065" s="210"/>
    </row>
    <row r="1066" spans="1:9" x14ac:dyDescent="0.2">
      <c r="A1066" s="219">
        <v>919</v>
      </c>
      <c r="B1066" s="220">
        <v>57</v>
      </c>
      <c r="C1066" s="221" t="s">
        <v>408</v>
      </c>
      <c r="D1066" s="222">
        <v>1</v>
      </c>
      <c r="E1066" s="210"/>
      <c r="F1066" s="210"/>
      <c r="G1066" s="210"/>
      <c r="H1066" s="210"/>
      <c r="I1066" s="210"/>
    </row>
    <row r="1067" spans="1:9" x14ac:dyDescent="0.2">
      <c r="A1067" s="219">
        <v>919</v>
      </c>
      <c r="B1067" s="220">
        <v>278</v>
      </c>
      <c r="C1067" s="221" t="s">
        <v>408</v>
      </c>
      <c r="D1067" s="222">
        <v>2</v>
      </c>
      <c r="E1067" s="210"/>
      <c r="F1067" s="210"/>
      <c r="G1067" s="210"/>
      <c r="H1067" s="210"/>
      <c r="I1067" s="210"/>
    </row>
    <row r="1068" spans="1:9" x14ac:dyDescent="0.2">
      <c r="A1068" s="219">
        <v>920</v>
      </c>
      <c r="B1068" s="220">
        <v>57</v>
      </c>
      <c r="C1068" s="221" t="s">
        <v>408</v>
      </c>
      <c r="D1068" s="222">
        <v>1</v>
      </c>
      <c r="E1068" s="210"/>
      <c r="F1068" s="210"/>
      <c r="G1068" s="210"/>
      <c r="H1068" s="210"/>
      <c r="I1068" s="210"/>
    </row>
    <row r="1069" spans="1:9" x14ac:dyDescent="0.2">
      <c r="A1069" s="219">
        <v>920</v>
      </c>
      <c r="B1069" s="220">
        <v>278</v>
      </c>
      <c r="C1069" s="221" t="s">
        <v>408</v>
      </c>
      <c r="D1069" s="222">
        <v>2</v>
      </c>
      <c r="E1069" s="210"/>
      <c r="F1069" s="210"/>
      <c r="G1069" s="210"/>
      <c r="H1069" s="210"/>
      <c r="I1069" s="210"/>
    </row>
    <row r="1070" spans="1:9" x14ac:dyDescent="0.2">
      <c r="A1070" s="219">
        <v>922</v>
      </c>
      <c r="B1070" s="220">
        <v>301</v>
      </c>
      <c r="C1070" s="221" t="s">
        <v>318</v>
      </c>
      <c r="D1070" s="222">
        <v>1</v>
      </c>
      <c r="E1070" s="210"/>
      <c r="F1070" s="210"/>
      <c r="G1070" s="210"/>
      <c r="H1070" s="210"/>
      <c r="I1070" s="210"/>
    </row>
    <row r="1071" spans="1:9" x14ac:dyDescent="0.2">
      <c r="A1071" s="219">
        <v>923</v>
      </c>
      <c r="B1071" s="220">
        <v>302</v>
      </c>
      <c r="C1071" s="221" t="s">
        <v>318</v>
      </c>
      <c r="D1071" s="222">
        <v>1</v>
      </c>
      <c r="E1071" s="210"/>
      <c r="F1071" s="210"/>
      <c r="G1071" s="210"/>
      <c r="H1071" s="210"/>
      <c r="I1071" s="210"/>
    </row>
    <row r="1072" spans="1:9" x14ac:dyDescent="0.2">
      <c r="A1072" s="219">
        <v>924</v>
      </c>
      <c r="B1072" s="220">
        <v>303</v>
      </c>
      <c r="C1072" s="221" t="s">
        <v>318</v>
      </c>
      <c r="D1072" s="222">
        <v>1</v>
      </c>
      <c r="E1072" s="210"/>
      <c r="F1072" s="210"/>
      <c r="G1072" s="210"/>
      <c r="H1072" s="210"/>
      <c r="I1072" s="210"/>
    </row>
    <row r="1073" spans="1:9" x14ac:dyDescent="0.2">
      <c r="A1073" s="219">
        <v>925</v>
      </c>
      <c r="B1073" s="220">
        <v>259</v>
      </c>
      <c r="C1073" s="221" t="s">
        <v>409</v>
      </c>
      <c r="D1073" s="222" t="s">
        <v>348</v>
      </c>
      <c r="E1073" s="210"/>
      <c r="F1073" s="210"/>
      <c r="G1073" s="210"/>
      <c r="H1073" s="210"/>
      <c r="I1073" s="210"/>
    </row>
    <row r="1074" spans="1:9" x14ac:dyDescent="0.2">
      <c r="A1074" s="219">
        <v>925</v>
      </c>
      <c r="B1074" s="220">
        <v>307</v>
      </c>
      <c r="C1074" s="221" t="s">
        <v>409</v>
      </c>
      <c r="D1074" s="222" t="s">
        <v>348</v>
      </c>
      <c r="E1074" s="210"/>
      <c r="F1074" s="210"/>
      <c r="G1074" s="210"/>
      <c r="H1074" s="210"/>
      <c r="I1074" s="210"/>
    </row>
    <row r="1075" spans="1:9" x14ac:dyDescent="0.2">
      <c r="A1075" s="219">
        <v>926</v>
      </c>
      <c r="B1075" s="220">
        <v>261</v>
      </c>
      <c r="C1075" s="221" t="s">
        <v>349</v>
      </c>
      <c r="D1075" s="222" t="s">
        <v>348</v>
      </c>
      <c r="E1075" s="210"/>
      <c r="F1075" s="210"/>
      <c r="G1075" s="210"/>
      <c r="H1075" s="210"/>
      <c r="I1075" s="210"/>
    </row>
    <row r="1076" spans="1:9" x14ac:dyDescent="0.2">
      <c r="A1076" s="219">
        <v>926</v>
      </c>
      <c r="B1076" s="220">
        <v>308</v>
      </c>
      <c r="C1076" s="221" t="s">
        <v>349</v>
      </c>
      <c r="D1076" s="222" t="s">
        <v>348</v>
      </c>
      <c r="E1076" s="210"/>
      <c r="F1076" s="210"/>
      <c r="G1076" s="210"/>
      <c r="H1076" s="210"/>
      <c r="I1076" s="210"/>
    </row>
    <row r="1077" spans="1:9" x14ac:dyDescent="0.2">
      <c r="A1077" s="219">
        <v>927</v>
      </c>
      <c r="B1077" s="220">
        <v>263</v>
      </c>
      <c r="C1077" s="221" t="s">
        <v>351</v>
      </c>
      <c r="D1077" s="222" t="s">
        <v>348</v>
      </c>
      <c r="E1077" s="210"/>
      <c r="F1077" s="210"/>
      <c r="G1077" s="210"/>
      <c r="H1077" s="210"/>
      <c r="I1077" s="210"/>
    </row>
    <row r="1078" spans="1:9" x14ac:dyDescent="0.2">
      <c r="A1078" s="219">
        <v>927</v>
      </c>
      <c r="B1078" s="220">
        <v>309</v>
      </c>
      <c r="C1078" s="221" t="s">
        <v>351</v>
      </c>
      <c r="D1078" s="222" t="s">
        <v>348</v>
      </c>
      <c r="E1078" s="210"/>
      <c r="F1078" s="210"/>
      <c r="G1078" s="210"/>
      <c r="H1078" s="210"/>
      <c r="I1078" s="210"/>
    </row>
    <row r="1079" spans="1:9" x14ac:dyDescent="0.2">
      <c r="A1079" s="219">
        <v>928</v>
      </c>
      <c r="B1079" s="220">
        <v>265</v>
      </c>
      <c r="C1079" s="221" t="s">
        <v>350</v>
      </c>
      <c r="D1079" s="222" t="s">
        <v>348</v>
      </c>
      <c r="E1079" s="210"/>
      <c r="F1079" s="210"/>
      <c r="G1079" s="210"/>
      <c r="H1079" s="210"/>
      <c r="I1079" s="210"/>
    </row>
    <row r="1080" spans="1:9" x14ac:dyDescent="0.2">
      <c r="A1080" s="219">
        <v>928</v>
      </c>
      <c r="B1080" s="220">
        <v>310</v>
      </c>
      <c r="C1080" s="221" t="s">
        <v>350</v>
      </c>
      <c r="D1080" s="222" t="s">
        <v>348</v>
      </c>
      <c r="E1080" s="210"/>
      <c r="F1080" s="210"/>
      <c r="G1080" s="210"/>
      <c r="H1080" s="210"/>
      <c r="I1080" s="210"/>
    </row>
    <row r="1081" spans="1:9" x14ac:dyDescent="0.2">
      <c r="A1081" s="219">
        <v>929</v>
      </c>
      <c r="B1081" s="220">
        <v>14041</v>
      </c>
      <c r="C1081" s="221" t="s">
        <v>404</v>
      </c>
      <c r="D1081" s="222" t="s">
        <v>215</v>
      </c>
      <c r="E1081" s="210"/>
      <c r="F1081" s="210"/>
      <c r="G1081" s="210"/>
      <c r="H1081" s="210"/>
      <c r="I1081" s="210"/>
    </row>
    <row r="1082" spans="1:9" x14ac:dyDescent="0.2">
      <c r="A1082" s="219">
        <v>930</v>
      </c>
      <c r="B1082" s="220">
        <v>14053</v>
      </c>
      <c r="C1082" s="221" t="s">
        <v>404</v>
      </c>
      <c r="D1082" s="222" t="s">
        <v>215</v>
      </c>
      <c r="E1082" s="210"/>
      <c r="F1082" s="210"/>
      <c r="G1082" s="210"/>
      <c r="H1082" s="210"/>
      <c r="I1082" s="210"/>
    </row>
    <row r="1083" spans="1:9" x14ac:dyDescent="0.2">
      <c r="A1083" s="219">
        <v>931</v>
      </c>
      <c r="B1083" s="220">
        <v>14056</v>
      </c>
      <c r="C1083" s="221" t="s">
        <v>404</v>
      </c>
      <c r="D1083" s="222" t="s">
        <v>215</v>
      </c>
      <c r="E1083" s="210"/>
      <c r="F1083" s="210"/>
      <c r="G1083" s="210"/>
      <c r="H1083" s="210"/>
      <c r="I1083" s="210"/>
    </row>
    <row r="1084" spans="1:9" x14ac:dyDescent="0.2">
      <c r="A1084" s="219">
        <v>932</v>
      </c>
      <c r="B1084" s="220">
        <v>191</v>
      </c>
      <c r="C1084" s="221" t="s">
        <v>410</v>
      </c>
      <c r="D1084" s="222">
        <v>2</v>
      </c>
      <c r="E1084" s="210"/>
      <c r="F1084" s="210"/>
      <c r="G1084" s="210"/>
      <c r="H1084" s="210"/>
      <c r="I1084" s="210"/>
    </row>
    <row r="1085" spans="1:9" x14ac:dyDescent="0.2">
      <c r="A1085" s="219">
        <v>932</v>
      </c>
      <c r="B1085" s="220">
        <v>353</v>
      </c>
      <c r="C1085" s="221" t="s">
        <v>410</v>
      </c>
      <c r="D1085" s="222">
        <v>1</v>
      </c>
      <c r="E1085" s="210"/>
      <c r="F1085" s="210"/>
      <c r="G1085" s="210"/>
      <c r="H1085" s="210"/>
      <c r="I1085" s="210"/>
    </row>
    <row r="1086" spans="1:9" x14ac:dyDescent="0.2">
      <c r="A1086" s="219">
        <v>932</v>
      </c>
      <c r="B1086" s="220">
        <v>354</v>
      </c>
      <c r="C1086" s="221" t="s">
        <v>410</v>
      </c>
      <c r="D1086" s="222">
        <v>1</v>
      </c>
      <c r="E1086" s="210"/>
      <c r="F1086" s="210"/>
      <c r="G1086" s="210"/>
      <c r="H1086" s="210"/>
      <c r="I1086" s="210"/>
    </row>
    <row r="1087" spans="1:9" x14ac:dyDescent="0.2">
      <c r="A1087" s="219">
        <v>932</v>
      </c>
      <c r="B1087" s="220">
        <v>355</v>
      </c>
      <c r="C1087" s="221" t="s">
        <v>410</v>
      </c>
      <c r="D1087" s="222">
        <v>1</v>
      </c>
      <c r="E1087" s="210"/>
      <c r="F1087" s="210"/>
      <c r="G1087" s="210"/>
      <c r="H1087" s="210"/>
      <c r="I1087" s="210"/>
    </row>
    <row r="1088" spans="1:9" x14ac:dyDescent="0.2">
      <c r="A1088" s="219">
        <v>933</v>
      </c>
      <c r="B1088" s="220">
        <v>14147</v>
      </c>
      <c r="C1088" s="221" t="s">
        <v>402</v>
      </c>
      <c r="D1088" s="222">
        <v>2</v>
      </c>
      <c r="E1088" s="210"/>
      <c r="F1088" s="210"/>
      <c r="G1088" s="210"/>
      <c r="H1088" s="210"/>
      <c r="I1088" s="210"/>
    </row>
    <row r="1089" spans="1:9" x14ac:dyDescent="0.2">
      <c r="A1089" s="219">
        <v>933</v>
      </c>
      <c r="B1089" s="220">
        <v>14148</v>
      </c>
      <c r="C1089" s="221" t="s">
        <v>402</v>
      </c>
      <c r="D1089" s="222">
        <v>1</v>
      </c>
      <c r="E1089" s="210"/>
      <c r="F1089" s="210"/>
      <c r="G1089" s="210"/>
      <c r="H1089" s="210"/>
      <c r="I1089" s="210"/>
    </row>
    <row r="1090" spans="1:9" x14ac:dyDescent="0.2">
      <c r="A1090" s="219">
        <v>934</v>
      </c>
      <c r="B1090" s="220">
        <v>14149</v>
      </c>
      <c r="C1090" s="221" t="s">
        <v>403</v>
      </c>
      <c r="D1090" s="222" t="s">
        <v>215</v>
      </c>
      <c r="E1090" s="210"/>
      <c r="F1090" s="210"/>
      <c r="G1090" s="210"/>
      <c r="H1090" s="210"/>
      <c r="I1090" s="210"/>
    </row>
    <row r="1091" spans="1:9" x14ac:dyDescent="0.2">
      <c r="A1091" s="219">
        <v>935</v>
      </c>
      <c r="B1091" s="220">
        <v>374</v>
      </c>
      <c r="C1091" s="221" t="s">
        <v>411</v>
      </c>
      <c r="D1091" s="222" t="s">
        <v>462</v>
      </c>
      <c r="E1091" s="210"/>
      <c r="F1091" s="210"/>
      <c r="G1091" s="210"/>
      <c r="H1091" s="210"/>
      <c r="I1091" s="210"/>
    </row>
    <row r="1092" spans="1:9" x14ac:dyDescent="0.2">
      <c r="A1092" s="219">
        <v>935</v>
      </c>
      <c r="B1092" s="220">
        <v>375</v>
      </c>
      <c r="C1092" s="221" t="s">
        <v>411</v>
      </c>
      <c r="D1092" s="222" t="s">
        <v>460</v>
      </c>
      <c r="E1092" s="210"/>
      <c r="F1092" s="210"/>
      <c r="G1092" s="210"/>
      <c r="H1092" s="210"/>
      <c r="I1092" s="210"/>
    </row>
    <row r="1093" spans="1:9" x14ac:dyDescent="0.2">
      <c r="A1093" s="219">
        <v>936</v>
      </c>
      <c r="B1093" s="220">
        <v>1422</v>
      </c>
      <c r="C1093" s="221" t="s">
        <v>411</v>
      </c>
      <c r="D1093" s="222">
        <v>1</v>
      </c>
      <c r="E1093" s="210"/>
      <c r="F1093" s="210"/>
      <c r="G1093" s="210"/>
      <c r="H1093" s="210"/>
      <c r="I1093" s="210"/>
    </row>
    <row r="1094" spans="1:9" x14ac:dyDescent="0.2">
      <c r="A1094" s="219">
        <v>936</v>
      </c>
      <c r="B1094" s="220">
        <v>1423</v>
      </c>
      <c r="C1094" s="221" t="s">
        <v>411</v>
      </c>
      <c r="D1094" s="222">
        <v>2</v>
      </c>
      <c r="E1094" s="210"/>
      <c r="F1094" s="210"/>
      <c r="G1094" s="210"/>
      <c r="H1094" s="210"/>
      <c r="I1094" s="210"/>
    </row>
    <row r="1095" spans="1:9" x14ac:dyDescent="0.2">
      <c r="A1095" s="219">
        <v>937</v>
      </c>
      <c r="B1095" s="220">
        <v>14150</v>
      </c>
      <c r="C1095" s="221" t="s">
        <v>411</v>
      </c>
      <c r="D1095" s="222">
        <v>2</v>
      </c>
      <c r="E1095" s="210"/>
      <c r="F1095" s="210"/>
      <c r="G1095" s="210"/>
      <c r="H1095" s="210"/>
      <c r="I1095" s="210"/>
    </row>
    <row r="1096" spans="1:9" x14ac:dyDescent="0.2">
      <c r="A1096" s="219">
        <v>937</v>
      </c>
      <c r="B1096" s="220">
        <v>14151</v>
      </c>
      <c r="C1096" s="221" t="s">
        <v>411</v>
      </c>
      <c r="D1096" s="222">
        <v>1</v>
      </c>
      <c r="E1096" s="210"/>
      <c r="F1096" s="210"/>
      <c r="G1096" s="210"/>
      <c r="H1096" s="210"/>
      <c r="I1096" s="210"/>
    </row>
    <row r="1097" spans="1:9" x14ac:dyDescent="0.2">
      <c r="A1097" s="219">
        <v>938</v>
      </c>
      <c r="B1097" s="220">
        <v>376</v>
      </c>
      <c r="C1097" s="221" t="s">
        <v>411</v>
      </c>
      <c r="D1097" s="222">
        <v>2</v>
      </c>
      <c r="E1097" s="210"/>
      <c r="F1097" s="210"/>
      <c r="G1097" s="210"/>
      <c r="H1097" s="210"/>
      <c r="I1097" s="210"/>
    </row>
    <row r="1098" spans="1:9" x14ac:dyDescent="0.2">
      <c r="A1098" s="219">
        <v>938</v>
      </c>
      <c r="B1098" s="220">
        <v>377</v>
      </c>
      <c r="C1098" s="221" t="s">
        <v>411</v>
      </c>
      <c r="D1098" s="222">
        <v>1</v>
      </c>
      <c r="E1098" s="210"/>
      <c r="F1098" s="210"/>
      <c r="G1098" s="210"/>
      <c r="H1098" s="210"/>
      <c r="I1098" s="210"/>
    </row>
    <row r="1099" spans="1:9" x14ac:dyDescent="0.2">
      <c r="A1099" s="219">
        <v>939</v>
      </c>
      <c r="B1099" s="220">
        <v>395</v>
      </c>
      <c r="C1099" s="221" t="s">
        <v>411</v>
      </c>
      <c r="D1099" s="222">
        <v>2</v>
      </c>
      <c r="E1099" s="210"/>
      <c r="F1099" s="210"/>
      <c r="G1099" s="210"/>
      <c r="H1099" s="210"/>
      <c r="I1099" s="210"/>
    </row>
    <row r="1100" spans="1:9" x14ac:dyDescent="0.2">
      <c r="A1100" s="219">
        <v>939</v>
      </c>
      <c r="B1100" s="220">
        <v>396</v>
      </c>
      <c r="C1100" s="221" t="s">
        <v>411</v>
      </c>
      <c r="D1100" s="222">
        <v>1</v>
      </c>
      <c r="E1100" s="210"/>
      <c r="F1100" s="210"/>
      <c r="G1100" s="210"/>
      <c r="H1100" s="210"/>
      <c r="I1100" s="210"/>
    </row>
    <row r="1101" spans="1:9" x14ac:dyDescent="0.2">
      <c r="A1101" s="219">
        <v>940</v>
      </c>
      <c r="B1101" s="220">
        <v>397</v>
      </c>
      <c r="C1101" s="221" t="s">
        <v>412</v>
      </c>
      <c r="D1101" s="222" t="s">
        <v>370</v>
      </c>
      <c r="E1101" s="210"/>
      <c r="F1101" s="210"/>
      <c r="G1101" s="210"/>
      <c r="H1101" s="210"/>
      <c r="I1101" s="210"/>
    </row>
    <row r="1102" spans="1:9" x14ac:dyDescent="0.2">
      <c r="A1102" s="219">
        <v>941</v>
      </c>
      <c r="B1102" s="220">
        <v>398</v>
      </c>
      <c r="C1102" s="221" t="s">
        <v>413</v>
      </c>
      <c r="D1102" s="222" t="s">
        <v>370</v>
      </c>
      <c r="E1102" s="210"/>
      <c r="F1102" s="210"/>
      <c r="G1102" s="210"/>
      <c r="H1102" s="210"/>
      <c r="I1102" s="210"/>
    </row>
    <row r="1103" spans="1:9" x14ac:dyDescent="0.2">
      <c r="A1103" s="219">
        <v>942</v>
      </c>
      <c r="B1103" s="220">
        <v>400</v>
      </c>
      <c r="C1103" s="221" t="s">
        <v>263</v>
      </c>
      <c r="D1103" s="222">
        <v>1</v>
      </c>
      <c r="E1103" s="210"/>
      <c r="F1103" s="210"/>
      <c r="G1103" s="210"/>
      <c r="H1103" s="210"/>
      <c r="I1103" s="210"/>
    </row>
    <row r="1104" spans="1:9" x14ac:dyDescent="0.2">
      <c r="A1104" s="219">
        <v>942</v>
      </c>
      <c r="B1104" s="220">
        <v>401</v>
      </c>
      <c r="C1104" s="221" t="s">
        <v>263</v>
      </c>
      <c r="D1104" s="222">
        <v>2</v>
      </c>
      <c r="E1104" s="210"/>
      <c r="F1104" s="210"/>
      <c r="G1104" s="210"/>
      <c r="H1104" s="210"/>
      <c r="I1104" s="210"/>
    </row>
    <row r="1105" spans="1:9" x14ac:dyDescent="0.2">
      <c r="A1105" s="219">
        <v>943</v>
      </c>
      <c r="B1105" s="220">
        <v>404</v>
      </c>
      <c r="C1105" s="221" t="s">
        <v>253</v>
      </c>
      <c r="D1105" s="222">
        <v>1</v>
      </c>
      <c r="E1105" s="210"/>
      <c r="F1105" s="210"/>
      <c r="G1105" s="210"/>
      <c r="H1105" s="210"/>
      <c r="I1105" s="210"/>
    </row>
    <row r="1106" spans="1:9" x14ac:dyDescent="0.2">
      <c r="A1106" s="219">
        <v>943</v>
      </c>
      <c r="B1106" s="220">
        <v>405</v>
      </c>
      <c r="C1106" s="221" t="s">
        <v>253</v>
      </c>
      <c r="D1106" s="222">
        <v>2</v>
      </c>
      <c r="E1106" s="210"/>
      <c r="F1106" s="210"/>
      <c r="G1106" s="210"/>
      <c r="H1106" s="210"/>
      <c r="I1106" s="210"/>
    </row>
    <row r="1107" spans="1:9" x14ac:dyDescent="0.2">
      <c r="A1107" s="219">
        <v>944</v>
      </c>
      <c r="B1107" s="220">
        <v>406</v>
      </c>
      <c r="C1107" s="221" t="s">
        <v>253</v>
      </c>
      <c r="D1107" s="222">
        <v>1</v>
      </c>
      <c r="E1107" s="210"/>
      <c r="F1107" s="210"/>
      <c r="G1107" s="210"/>
      <c r="H1107" s="210"/>
      <c r="I1107" s="210"/>
    </row>
    <row r="1108" spans="1:9" x14ac:dyDescent="0.2">
      <c r="A1108" s="219">
        <v>944</v>
      </c>
      <c r="B1108" s="220">
        <v>407</v>
      </c>
      <c r="C1108" s="221" t="s">
        <v>253</v>
      </c>
      <c r="D1108" s="222">
        <v>2</v>
      </c>
      <c r="E1108" s="210"/>
      <c r="F1108" s="210"/>
      <c r="G1108" s="210"/>
      <c r="H1108" s="210"/>
      <c r="I1108" s="210"/>
    </row>
    <row r="1109" spans="1:9" x14ac:dyDescent="0.2">
      <c r="A1109" s="219">
        <v>945</v>
      </c>
      <c r="B1109" s="220">
        <v>408</v>
      </c>
      <c r="C1109" s="221" t="s">
        <v>253</v>
      </c>
      <c r="D1109" s="222">
        <v>1</v>
      </c>
      <c r="E1109" s="210"/>
      <c r="F1109" s="210"/>
      <c r="G1109" s="210"/>
      <c r="H1109" s="210"/>
      <c r="I1109" s="210"/>
    </row>
    <row r="1110" spans="1:9" x14ac:dyDescent="0.2">
      <c r="A1110" s="219">
        <v>945</v>
      </c>
      <c r="B1110" s="220">
        <v>409</v>
      </c>
      <c r="C1110" s="221" t="s">
        <v>253</v>
      </c>
      <c r="D1110" s="222">
        <v>2</v>
      </c>
      <c r="E1110" s="210"/>
      <c r="F1110" s="210"/>
      <c r="G1110" s="210"/>
      <c r="H1110" s="210"/>
      <c r="I1110" s="210"/>
    </row>
    <row r="1111" spans="1:9" x14ac:dyDescent="0.2">
      <c r="A1111" s="219">
        <v>946</v>
      </c>
      <c r="B1111" s="220">
        <v>410</v>
      </c>
      <c r="C1111" s="221" t="s">
        <v>253</v>
      </c>
      <c r="D1111" s="222">
        <v>1</v>
      </c>
      <c r="E1111" s="210"/>
      <c r="F1111" s="210"/>
      <c r="G1111" s="210"/>
      <c r="H1111" s="210"/>
      <c r="I1111" s="210"/>
    </row>
    <row r="1112" spans="1:9" x14ac:dyDescent="0.2">
      <c r="A1112" s="219">
        <v>946</v>
      </c>
      <c r="B1112" s="220">
        <v>411</v>
      </c>
      <c r="C1112" s="221" t="s">
        <v>253</v>
      </c>
      <c r="D1112" s="222">
        <v>2</v>
      </c>
      <c r="E1112" s="210"/>
      <c r="F1112" s="210"/>
      <c r="G1112" s="210"/>
      <c r="H1112" s="210"/>
      <c r="I1112" s="210"/>
    </row>
    <row r="1113" spans="1:9" x14ac:dyDescent="0.2">
      <c r="A1113" s="219">
        <v>947</v>
      </c>
      <c r="B1113" s="220">
        <v>412</v>
      </c>
      <c r="C1113" s="221" t="s">
        <v>414</v>
      </c>
      <c r="D1113" s="222">
        <v>2</v>
      </c>
      <c r="E1113" s="210"/>
      <c r="F1113" s="210"/>
      <c r="G1113" s="210"/>
      <c r="H1113" s="210"/>
      <c r="I1113" s="210"/>
    </row>
    <row r="1114" spans="1:9" x14ac:dyDescent="0.2">
      <c r="A1114" s="219">
        <v>947</v>
      </c>
      <c r="B1114" s="220">
        <v>413</v>
      </c>
      <c r="C1114" s="221" t="s">
        <v>414</v>
      </c>
      <c r="D1114" s="222">
        <v>1</v>
      </c>
      <c r="E1114" s="210"/>
      <c r="F1114" s="210"/>
      <c r="G1114" s="210"/>
      <c r="H1114" s="210"/>
      <c r="I1114" s="210"/>
    </row>
    <row r="1115" spans="1:9" x14ac:dyDescent="0.2">
      <c r="A1115" s="219">
        <v>947</v>
      </c>
      <c r="B1115" s="220">
        <v>414</v>
      </c>
      <c r="C1115" s="221" t="s">
        <v>414</v>
      </c>
      <c r="D1115" s="222">
        <v>1</v>
      </c>
      <c r="E1115" s="210"/>
      <c r="F1115" s="210"/>
      <c r="G1115" s="210"/>
      <c r="H1115" s="210"/>
      <c r="I1115" s="210"/>
    </row>
    <row r="1116" spans="1:9" x14ac:dyDescent="0.2">
      <c r="A1116" s="219">
        <v>948</v>
      </c>
      <c r="B1116" s="220">
        <v>415</v>
      </c>
      <c r="C1116" s="221" t="s">
        <v>415</v>
      </c>
      <c r="D1116" s="222" t="s">
        <v>462</v>
      </c>
      <c r="E1116" s="210"/>
      <c r="F1116" s="210"/>
      <c r="G1116" s="210"/>
      <c r="H1116" s="210"/>
      <c r="I1116" s="210"/>
    </row>
    <row r="1117" spans="1:9" x14ac:dyDescent="0.2">
      <c r="A1117" s="219">
        <v>948</v>
      </c>
      <c r="B1117" s="220">
        <v>416</v>
      </c>
      <c r="C1117" s="221" t="s">
        <v>415</v>
      </c>
      <c r="D1117" s="222">
        <v>1</v>
      </c>
      <c r="E1117" s="210"/>
      <c r="F1117" s="210"/>
      <c r="G1117" s="210"/>
      <c r="H1117" s="210"/>
      <c r="I1117" s="210"/>
    </row>
    <row r="1118" spans="1:9" x14ac:dyDescent="0.2">
      <c r="A1118" s="219">
        <v>949</v>
      </c>
      <c r="B1118" s="220">
        <v>417</v>
      </c>
      <c r="C1118" s="221" t="s">
        <v>494</v>
      </c>
      <c r="D1118" s="222">
        <v>1</v>
      </c>
      <c r="E1118" s="210"/>
      <c r="F1118" s="210"/>
      <c r="G1118" s="210"/>
      <c r="H1118" s="210"/>
      <c r="I1118" s="210"/>
    </row>
    <row r="1119" spans="1:9" x14ac:dyDescent="0.2">
      <c r="A1119" s="219">
        <v>949</v>
      </c>
      <c r="B1119" s="220">
        <v>418</v>
      </c>
      <c r="C1119" s="221" t="s">
        <v>494</v>
      </c>
      <c r="D1119" s="222">
        <v>2</v>
      </c>
      <c r="E1119" s="210"/>
      <c r="F1119" s="210"/>
      <c r="G1119" s="210"/>
      <c r="H1119" s="210"/>
      <c r="I1119" s="210"/>
    </row>
    <row r="1120" spans="1:9" x14ac:dyDescent="0.2">
      <c r="A1120" s="219">
        <v>950</v>
      </c>
      <c r="B1120" s="220">
        <v>419</v>
      </c>
      <c r="C1120" s="221" t="s">
        <v>495</v>
      </c>
      <c r="D1120" s="222" t="s">
        <v>215</v>
      </c>
      <c r="E1120" s="210"/>
      <c r="F1120" s="210"/>
      <c r="G1120" s="210"/>
      <c r="H1120" s="210"/>
      <c r="I1120" s="210"/>
    </row>
    <row r="1121" spans="1:9" x14ac:dyDescent="0.2">
      <c r="A1121" s="219">
        <v>951</v>
      </c>
      <c r="B1121" s="220">
        <v>420</v>
      </c>
      <c r="C1121" s="221" t="s">
        <v>496</v>
      </c>
      <c r="D1121" s="222" t="s">
        <v>215</v>
      </c>
      <c r="E1121" s="210"/>
      <c r="F1121" s="210"/>
      <c r="G1121" s="210"/>
      <c r="H1121" s="210"/>
      <c r="I1121" s="210"/>
    </row>
    <row r="1122" spans="1:9" x14ac:dyDescent="0.2">
      <c r="A1122" s="219">
        <v>952</v>
      </c>
      <c r="B1122" s="220">
        <v>421</v>
      </c>
      <c r="C1122" s="221" t="s">
        <v>497</v>
      </c>
      <c r="D1122" s="222">
        <v>1</v>
      </c>
      <c r="E1122" s="210"/>
      <c r="F1122" s="210"/>
      <c r="G1122" s="210"/>
      <c r="H1122" s="210"/>
      <c r="I1122" s="210"/>
    </row>
    <row r="1123" spans="1:9" x14ac:dyDescent="0.2">
      <c r="A1123" s="219">
        <v>952</v>
      </c>
      <c r="B1123" s="220">
        <v>422</v>
      </c>
      <c r="C1123" s="221" t="s">
        <v>497</v>
      </c>
      <c r="D1123" s="222">
        <v>2</v>
      </c>
      <c r="E1123" s="210"/>
      <c r="F1123" s="210"/>
      <c r="G1123" s="210"/>
      <c r="H1123" s="210"/>
      <c r="I1123" s="210"/>
    </row>
    <row r="1124" spans="1:9" x14ac:dyDescent="0.2">
      <c r="A1124" s="219">
        <v>953</v>
      </c>
      <c r="B1124" s="220">
        <v>423</v>
      </c>
      <c r="C1124" s="221" t="s">
        <v>416</v>
      </c>
      <c r="D1124" s="222">
        <v>1</v>
      </c>
      <c r="E1124" s="210"/>
      <c r="F1124" s="210"/>
      <c r="G1124" s="210"/>
      <c r="H1124" s="210"/>
      <c r="I1124" s="210"/>
    </row>
    <row r="1125" spans="1:9" x14ac:dyDescent="0.2">
      <c r="A1125" s="219">
        <v>953</v>
      </c>
      <c r="B1125" s="220">
        <v>424</v>
      </c>
      <c r="C1125" s="221" t="s">
        <v>416</v>
      </c>
      <c r="D1125" s="222" t="s">
        <v>460</v>
      </c>
      <c r="E1125" s="210"/>
      <c r="F1125" s="210"/>
      <c r="G1125" s="210"/>
      <c r="H1125" s="210"/>
      <c r="I1125" s="210"/>
    </row>
    <row r="1126" spans="1:9" x14ac:dyDescent="0.2">
      <c r="A1126" s="219">
        <v>954</v>
      </c>
      <c r="B1126" s="220">
        <v>425</v>
      </c>
      <c r="C1126" s="221" t="s">
        <v>417</v>
      </c>
      <c r="D1126" s="222" t="s">
        <v>462</v>
      </c>
      <c r="E1126" s="210"/>
      <c r="F1126" s="210"/>
      <c r="G1126" s="210"/>
      <c r="H1126" s="210"/>
      <c r="I1126" s="210"/>
    </row>
    <row r="1127" spans="1:9" x14ac:dyDescent="0.2">
      <c r="A1127" s="219">
        <v>954</v>
      </c>
      <c r="B1127" s="220">
        <v>426</v>
      </c>
      <c r="C1127" s="221" t="s">
        <v>417</v>
      </c>
      <c r="D1127" s="222" t="s">
        <v>460</v>
      </c>
      <c r="E1127" s="210"/>
      <c r="F1127" s="210"/>
      <c r="G1127" s="210"/>
      <c r="H1127" s="210"/>
      <c r="I1127" s="210"/>
    </row>
    <row r="1128" spans="1:9" x14ac:dyDescent="0.2">
      <c r="A1128" s="219">
        <v>954</v>
      </c>
      <c r="B1128" s="220">
        <v>427</v>
      </c>
      <c r="C1128" s="221" t="s">
        <v>417</v>
      </c>
      <c r="D1128" s="222" t="s">
        <v>460</v>
      </c>
      <c r="E1128" s="210"/>
      <c r="F1128" s="210"/>
      <c r="G1128" s="210"/>
      <c r="H1128" s="210"/>
      <c r="I1128" s="210"/>
    </row>
    <row r="1129" spans="1:9" x14ac:dyDescent="0.2">
      <c r="A1129" s="219">
        <v>955</v>
      </c>
      <c r="B1129" s="220">
        <v>206</v>
      </c>
      <c r="C1129" s="221" t="s">
        <v>418</v>
      </c>
      <c r="D1129" s="222">
        <v>2</v>
      </c>
      <c r="E1129" s="210"/>
      <c r="F1129" s="210"/>
      <c r="G1129" s="210"/>
      <c r="H1129" s="210"/>
      <c r="I1129" s="210"/>
    </row>
    <row r="1130" spans="1:9" x14ac:dyDescent="0.2">
      <c r="A1130" s="219">
        <v>955</v>
      </c>
      <c r="B1130" s="220">
        <v>428</v>
      </c>
      <c r="C1130" s="221" t="s">
        <v>418</v>
      </c>
      <c r="D1130" s="222">
        <v>1</v>
      </c>
      <c r="E1130" s="210"/>
      <c r="F1130" s="210"/>
      <c r="G1130" s="210"/>
      <c r="H1130" s="210"/>
      <c r="I1130" s="210"/>
    </row>
    <row r="1131" spans="1:9" x14ac:dyDescent="0.2">
      <c r="A1131" s="219">
        <v>955</v>
      </c>
      <c r="B1131" s="220">
        <v>429</v>
      </c>
      <c r="C1131" s="221" t="s">
        <v>418</v>
      </c>
      <c r="D1131" s="222">
        <v>2</v>
      </c>
      <c r="E1131" s="210"/>
      <c r="F1131" s="210"/>
      <c r="G1131" s="210"/>
      <c r="H1131" s="210"/>
      <c r="I1131" s="210"/>
    </row>
    <row r="1132" spans="1:9" x14ac:dyDescent="0.2">
      <c r="A1132" s="219">
        <v>955</v>
      </c>
      <c r="B1132" s="220">
        <v>430</v>
      </c>
      <c r="C1132" s="221" t="s">
        <v>418</v>
      </c>
      <c r="D1132" s="222">
        <v>1</v>
      </c>
      <c r="E1132" s="210"/>
      <c r="F1132" s="210"/>
      <c r="G1132" s="210"/>
      <c r="H1132" s="210"/>
      <c r="I1132" s="210"/>
    </row>
    <row r="1133" spans="1:9" x14ac:dyDescent="0.2">
      <c r="A1133" s="219">
        <v>956</v>
      </c>
      <c r="B1133" s="220">
        <v>160</v>
      </c>
      <c r="C1133" s="221" t="s">
        <v>419</v>
      </c>
      <c r="D1133" s="222">
        <v>2</v>
      </c>
      <c r="E1133" s="210"/>
      <c r="F1133" s="210"/>
      <c r="G1133" s="210"/>
      <c r="H1133" s="210"/>
      <c r="I1133" s="210"/>
    </row>
    <row r="1134" spans="1:9" x14ac:dyDescent="0.2">
      <c r="A1134" s="219">
        <v>956</v>
      </c>
      <c r="B1134" s="220">
        <v>427</v>
      </c>
      <c r="C1134" s="221" t="s">
        <v>419</v>
      </c>
      <c r="D1134" s="222">
        <v>1</v>
      </c>
      <c r="E1134" s="210"/>
      <c r="F1134" s="210"/>
      <c r="G1134" s="210"/>
      <c r="H1134" s="210"/>
      <c r="I1134" s="210"/>
    </row>
    <row r="1135" spans="1:9" x14ac:dyDescent="0.2">
      <c r="A1135" s="219">
        <v>956</v>
      </c>
      <c r="B1135" s="220">
        <v>431</v>
      </c>
      <c r="C1135" s="221" t="s">
        <v>419</v>
      </c>
      <c r="D1135" s="222">
        <v>2</v>
      </c>
      <c r="E1135" s="210"/>
      <c r="F1135" s="210"/>
      <c r="G1135" s="210"/>
      <c r="H1135" s="210"/>
      <c r="I1135" s="210"/>
    </row>
    <row r="1136" spans="1:9" x14ac:dyDescent="0.2">
      <c r="A1136" s="219">
        <v>956</v>
      </c>
      <c r="B1136" s="220">
        <v>432</v>
      </c>
      <c r="C1136" s="221" t="s">
        <v>419</v>
      </c>
      <c r="D1136" s="222">
        <v>1</v>
      </c>
      <c r="E1136" s="210"/>
      <c r="F1136" s="210"/>
      <c r="G1136" s="210"/>
      <c r="H1136" s="210"/>
      <c r="I1136" s="210"/>
    </row>
    <row r="1137" spans="1:9" x14ac:dyDescent="0.2">
      <c r="A1137" s="219">
        <v>957</v>
      </c>
      <c r="B1137" s="220">
        <v>432</v>
      </c>
      <c r="C1137" s="221" t="s">
        <v>420</v>
      </c>
      <c r="D1137" s="222">
        <v>1</v>
      </c>
      <c r="E1137" s="210"/>
      <c r="F1137" s="210"/>
      <c r="G1137" s="210"/>
      <c r="H1137" s="210"/>
      <c r="I1137" s="210"/>
    </row>
    <row r="1138" spans="1:9" x14ac:dyDescent="0.2">
      <c r="A1138" s="219">
        <v>957</v>
      </c>
      <c r="B1138" s="220">
        <v>433</v>
      </c>
      <c r="C1138" s="221" t="s">
        <v>420</v>
      </c>
      <c r="D1138" s="222">
        <v>2</v>
      </c>
      <c r="E1138" s="210"/>
      <c r="F1138" s="210"/>
      <c r="G1138" s="210"/>
      <c r="H1138" s="210"/>
      <c r="I1138" s="210"/>
    </row>
    <row r="1139" spans="1:9" x14ac:dyDescent="0.2">
      <c r="A1139" s="219">
        <v>958</v>
      </c>
      <c r="B1139" s="220">
        <v>434</v>
      </c>
      <c r="C1139" s="221" t="s">
        <v>421</v>
      </c>
      <c r="D1139" s="222">
        <v>2</v>
      </c>
      <c r="E1139" s="210"/>
      <c r="F1139" s="210"/>
      <c r="G1139" s="210"/>
      <c r="H1139" s="210"/>
      <c r="I1139" s="210"/>
    </row>
    <row r="1140" spans="1:9" x14ac:dyDescent="0.2">
      <c r="A1140" s="219">
        <v>958</v>
      </c>
      <c r="B1140" s="220">
        <v>435</v>
      </c>
      <c r="C1140" s="221" t="s">
        <v>421</v>
      </c>
      <c r="D1140" s="222">
        <v>1</v>
      </c>
      <c r="E1140" s="210"/>
      <c r="F1140" s="210"/>
      <c r="G1140" s="210"/>
      <c r="H1140" s="210"/>
      <c r="I1140" s="210"/>
    </row>
    <row r="1141" spans="1:9" x14ac:dyDescent="0.2">
      <c r="A1141" s="219">
        <v>959</v>
      </c>
      <c r="B1141" s="220">
        <v>160</v>
      </c>
      <c r="C1141" s="221" t="s">
        <v>422</v>
      </c>
      <c r="D1141" s="222">
        <v>2</v>
      </c>
      <c r="E1141" s="210"/>
      <c r="F1141" s="210"/>
      <c r="G1141" s="210"/>
      <c r="H1141" s="210"/>
      <c r="I1141" s="210"/>
    </row>
    <row r="1142" spans="1:9" x14ac:dyDescent="0.2">
      <c r="A1142" s="219">
        <v>959</v>
      </c>
      <c r="B1142" s="220">
        <v>432</v>
      </c>
      <c r="C1142" s="221" t="s">
        <v>422</v>
      </c>
      <c r="D1142" s="222">
        <v>1</v>
      </c>
      <c r="E1142" s="210"/>
      <c r="F1142" s="210"/>
      <c r="G1142" s="210"/>
      <c r="H1142" s="210"/>
      <c r="I1142" s="210"/>
    </row>
    <row r="1143" spans="1:9" x14ac:dyDescent="0.2">
      <c r="A1143" s="219">
        <v>959</v>
      </c>
      <c r="B1143" s="220">
        <v>436</v>
      </c>
      <c r="C1143" s="221" t="s">
        <v>422</v>
      </c>
      <c r="D1143" s="222">
        <v>2</v>
      </c>
      <c r="E1143" s="210"/>
      <c r="F1143" s="210"/>
      <c r="G1143" s="210"/>
      <c r="H1143" s="210"/>
      <c r="I1143" s="210"/>
    </row>
    <row r="1144" spans="1:9" x14ac:dyDescent="0.2">
      <c r="A1144" s="219">
        <v>960</v>
      </c>
      <c r="B1144" s="220">
        <v>160</v>
      </c>
      <c r="C1144" s="221" t="s">
        <v>423</v>
      </c>
      <c r="D1144" s="222">
        <v>2</v>
      </c>
      <c r="E1144" s="210"/>
      <c r="F1144" s="210"/>
      <c r="G1144" s="210"/>
      <c r="H1144" s="210"/>
      <c r="I1144" s="210"/>
    </row>
    <row r="1145" spans="1:9" x14ac:dyDescent="0.2">
      <c r="A1145" s="219">
        <v>960</v>
      </c>
      <c r="B1145" s="220">
        <v>435</v>
      </c>
      <c r="C1145" s="221" t="s">
        <v>423</v>
      </c>
      <c r="D1145" s="222">
        <v>1</v>
      </c>
      <c r="E1145" s="210"/>
      <c r="F1145" s="210"/>
      <c r="G1145" s="210"/>
      <c r="H1145" s="210"/>
      <c r="I1145" s="210"/>
    </row>
    <row r="1146" spans="1:9" x14ac:dyDescent="0.2">
      <c r="A1146" s="219">
        <v>960</v>
      </c>
      <c r="B1146" s="220">
        <v>441</v>
      </c>
      <c r="C1146" s="221" t="s">
        <v>423</v>
      </c>
      <c r="D1146" s="222">
        <v>1</v>
      </c>
      <c r="E1146" s="210"/>
      <c r="F1146" s="210"/>
      <c r="G1146" s="210"/>
      <c r="H1146" s="210"/>
      <c r="I1146" s="210"/>
    </row>
    <row r="1147" spans="1:9" x14ac:dyDescent="0.2">
      <c r="A1147" s="219">
        <v>961</v>
      </c>
      <c r="B1147" s="220">
        <v>427</v>
      </c>
      <c r="C1147" s="221" t="s">
        <v>424</v>
      </c>
      <c r="D1147" s="222">
        <v>1</v>
      </c>
      <c r="E1147" s="210"/>
      <c r="F1147" s="210"/>
      <c r="G1147" s="210"/>
      <c r="H1147" s="210"/>
      <c r="I1147" s="210"/>
    </row>
    <row r="1148" spans="1:9" x14ac:dyDescent="0.2">
      <c r="A1148" s="219">
        <v>961</v>
      </c>
      <c r="B1148" s="220">
        <v>432</v>
      </c>
      <c r="C1148" s="221" t="s">
        <v>424</v>
      </c>
      <c r="D1148" s="222">
        <v>1</v>
      </c>
      <c r="E1148" s="210"/>
      <c r="F1148" s="210"/>
      <c r="G1148" s="210"/>
      <c r="H1148" s="210"/>
      <c r="I1148" s="210"/>
    </row>
    <row r="1149" spans="1:9" x14ac:dyDescent="0.2">
      <c r="A1149" s="219">
        <v>961</v>
      </c>
      <c r="B1149" s="220">
        <v>437</v>
      </c>
      <c r="C1149" s="221" t="s">
        <v>424</v>
      </c>
      <c r="D1149" s="222">
        <v>2</v>
      </c>
      <c r="E1149" s="210"/>
      <c r="F1149" s="210"/>
      <c r="G1149" s="210"/>
      <c r="H1149" s="210"/>
      <c r="I1149" s="210"/>
    </row>
    <row r="1150" spans="1:9" x14ac:dyDescent="0.2">
      <c r="A1150" s="219">
        <v>962</v>
      </c>
      <c r="B1150" s="220">
        <v>427</v>
      </c>
      <c r="C1150" s="221" t="s">
        <v>425</v>
      </c>
      <c r="D1150" s="222">
        <v>1</v>
      </c>
      <c r="E1150" s="210"/>
      <c r="F1150" s="210"/>
      <c r="G1150" s="210"/>
      <c r="H1150" s="210"/>
      <c r="I1150" s="210"/>
    </row>
    <row r="1151" spans="1:9" x14ac:dyDescent="0.2">
      <c r="A1151" s="219">
        <v>962</v>
      </c>
      <c r="B1151" s="220">
        <v>435</v>
      </c>
      <c r="C1151" s="221" t="s">
        <v>425</v>
      </c>
      <c r="D1151" s="222">
        <v>1</v>
      </c>
      <c r="E1151" s="210"/>
      <c r="F1151" s="210"/>
      <c r="G1151" s="210"/>
      <c r="H1151" s="210"/>
      <c r="I1151" s="210"/>
    </row>
    <row r="1152" spans="1:9" x14ac:dyDescent="0.2">
      <c r="A1152" s="219">
        <v>962</v>
      </c>
      <c r="B1152" s="220">
        <v>438</v>
      </c>
      <c r="C1152" s="221" t="s">
        <v>425</v>
      </c>
      <c r="D1152" s="222">
        <v>2</v>
      </c>
      <c r="E1152" s="210"/>
      <c r="F1152" s="210"/>
      <c r="G1152" s="210"/>
      <c r="H1152" s="210"/>
      <c r="I1152" s="210"/>
    </row>
    <row r="1153" spans="1:9" x14ac:dyDescent="0.2">
      <c r="A1153" s="219">
        <v>963</v>
      </c>
      <c r="B1153" s="220">
        <v>160</v>
      </c>
      <c r="C1153" s="221" t="s">
        <v>426</v>
      </c>
      <c r="D1153" s="222">
        <v>2</v>
      </c>
      <c r="E1153" s="210"/>
      <c r="F1153" s="210"/>
      <c r="G1153" s="210"/>
      <c r="H1153" s="210"/>
      <c r="I1153" s="210"/>
    </row>
    <row r="1154" spans="1:9" x14ac:dyDescent="0.2">
      <c r="A1154" s="219">
        <v>963</v>
      </c>
      <c r="B1154" s="220">
        <v>427</v>
      </c>
      <c r="C1154" s="221" t="s">
        <v>426</v>
      </c>
      <c r="D1154" s="222">
        <v>1</v>
      </c>
      <c r="E1154" s="210"/>
      <c r="F1154" s="210"/>
      <c r="G1154" s="210"/>
      <c r="H1154" s="210"/>
      <c r="I1154" s="210"/>
    </row>
    <row r="1155" spans="1:9" x14ac:dyDescent="0.2">
      <c r="A1155" s="219">
        <v>963</v>
      </c>
      <c r="B1155" s="220">
        <v>435</v>
      </c>
      <c r="C1155" s="221" t="s">
        <v>426</v>
      </c>
      <c r="D1155" s="222">
        <v>1</v>
      </c>
      <c r="E1155" s="210"/>
      <c r="F1155" s="210"/>
      <c r="G1155" s="210"/>
      <c r="H1155" s="210"/>
      <c r="I1155" s="210"/>
    </row>
    <row r="1156" spans="1:9" x14ac:dyDescent="0.2">
      <c r="A1156" s="219">
        <v>963</v>
      </c>
      <c r="B1156" s="220">
        <v>439</v>
      </c>
      <c r="C1156" s="221" t="s">
        <v>426</v>
      </c>
      <c r="D1156" s="222">
        <v>2</v>
      </c>
      <c r="E1156" s="210"/>
      <c r="F1156" s="210"/>
      <c r="G1156" s="210"/>
      <c r="H1156" s="210"/>
      <c r="I1156" s="210"/>
    </row>
    <row r="1157" spans="1:9" x14ac:dyDescent="0.2">
      <c r="A1157" s="219">
        <v>964</v>
      </c>
      <c r="B1157" s="220">
        <v>160</v>
      </c>
      <c r="C1157" s="221" t="s">
        <v>427</v>
      </c>
      <c r="D1157" s="222">
        <v>2</v>
      </c>
      <c r="E1157" s="210"/>
      <c r="F1157" s="210"/>
      <c r="G1157" s="210"/>
      <c r="H1157" s="210"/>
      <c r="I1157" s="210"/>
    </row>
    <row r="1158" spans="1:9" x14ac:dyDescent="0.2">
      <c r="A1158" s="219">
        <v>964</v>
      </c>
      <c r="B1158" s="220">
        <v>431</v>
      </c>
      <c r="C1158" s="221" t="s">
        <v>427</v>
      </c>
      <c r="D1158" s="222">
        <v>2</v>
      </c>
      <c r="E1158" s="210"/>
      <c r="F1158" s="210"/>
      <c r="G1158" s="210"/>
      <c r="H1158" s="210"/>
      <c r="I1158" s="210"/>
    </row>
    <row r="1159" spans="1:9" x14ac:dyDescent="0.2">
      <c r="A1159" s="219">
        <v>964</v>
      </c>
      <c r="B1159" s="220">
        <v>440</v>
      </c>
      <c r="C1159" s="221" t="s">
        <v>427</v>
      </c>
      <c r="D1159" s="222">
        <v>1</v>
      </c>
      <c r="E1159" s="210"/>
      <c r="F1159" s="210"/>
      <c r="G1159" s="210"/>
      <c r="H1159" s="210"/>
      <c r="I1159" s="210"/>
    </row>
    <row r="1160" spans="1:9" x14ac:dyDescent="0.2">
      <c r="A1160" s="219">
        <v>965</v>
      </c>
      <c r="B1160" s="220">
        <v>194</v>
      </c>
      <c r="C1160" s="221" t="s">
        <v>428</v>
      </c>
      <c r="D1160" s="222">
        <v>2</v>
      </c>
      <c r="E1160" s="210"/>
      <c r="F1160" s="210"/>
      <c r="G1160" s="210"/>
      <c r="H1160" s="210"/>
      <c r="I1160" s="210"/>
    </row>
    <row r="1161" spans="1:9" x14ac:dyDescent="0.2">
      <c r="A1161" s="219">
        <v>965</v>
      </c>
      <c r="B1161" s="220">
        <v>489</v>
      </c>
      <c r="C1161" s="221" t="s">
        <v>428</v>
      </c>
      <c r="D1161" s="222">
        <v>1</v>
      </c>
      <c r="E1161" s="210"/>
      <c r="F1161" s="210"/>
      <c r="G1161" s="210"/>
      <c r="H1161" s="210"/>
      <c r="I1161" s="210"/>
    </row>
    <row r="1162" spans="1:9" x14ac:dyDescent="0.2">
      <c r="A1162" s="219">
        <v>965</v>
      </c>
      <c r="B1162" s="220">
        <v>500</v>
      </c>
      <c r="C1162" s="221" t="s">
        <v>428</v>
      </c>
      <c r="D1162" s="222">
        <v>2</v>
      </c>
      <c r="E1162" s="210"/>
      <c r="F1162" s="210"/>
      <c r="G1162" s="210"/>
      <c r="H1162" s="210"/>
      <c r="I1162" s="210"/>
    </row>
    <row r="1163" spans="1:9" x14ac:dyDescent="0.2">
      <c r="A1163" s="219">
        <v>966</v>
      </c>
      <c r="B1163" s="220">
        <v>488</v>
      </c>
      <c r="C1163" s="221" t="s">
        <v>275</v>
      </c>
      <c r="D1163" s="222" t="s">
        <v>215</v>
      </c>
      <c r="E1163" s="210"/>
      <c r="F1163" s="210"/>
      <c r="G1163" s="210"/>
      <c r="H1163" s="210"/>
      <c r="I1163" s="210"/>
    </row>
    <row r="1164" spans="1:9" x14ac:dyDescent="0.2">
      <c r="A1164" s="219">
        <v>967</v>
      </c>
      <c r="B1164" s="220">
        <v>442</v>
      </c>
      <c r="C1164" s="221" t="s">
        <v>287</v>
      </c>
      <c r="D1164" s="222">
        <v>1</v>
      </c>
      <c r="E1164" s="210"/>
      <c r="F1164" s="210"/>
      <c r="G1164" s="210"/>
      <c r="H1164" s="210"/>
      <c r="I1164" s="210"/>
    </row>
    <row r="1165" spans="1:9" x14ac:dyDescent="0.2">
      <c r="A1165" s="219">
        <v>967</v>
      </c>
      <c r="B1165" s="220">
        <v>443</v>
      </c>
      <c r="C1165" s="221" t="s">
        <v>287</v>
      </c>
      <c r="D1165" s="222">
        <v>2</v>
      </c>
      <c r="E1165" s="210"/>
      <c r="F1165" s="210"/>
      <c r="G1165" s="210"/>
      <c r="H1165" s="210"/>
      <c r="I1165" s="210"/>
    </row>
    <row r="1166" spans="1:9" x14ac:dyDescent="0.2">
      <c r="A1166" s="219">
        <v>968</v>
      </c>
      <c r="B1166" s="220">
        <v>444</v>
      </c>
      <c r="C1166" s="221" t="s">
        <v>287</v>
      </c>
      <c r="D1166" s="222">
        <v>1</v>
      </c>
      <c r="E1166" s="210"/>
      <c r="F1166" s="210"/>
      <c r="G1166" s="210"/>
      <c r="H1166" s="210"/>
      <c r="I1166" s="210"/>
    </row>
    <row r="1167" spans="1:9" x14ac:dyDescent="0.2">
      <c r="A1167" s="219">
        <v>969</v>
      </c>
      <c r="B1167" s="220">
        <v>443</v>
      </c>
      <c r="C1167" s="221" t="s">
        <v>428</v>
      </c>
      <c r="D1167" s="222">
        <v>2</v>
      </c>
      <c r="E1167" s="210"/>
      <c r="F1167" s="210"/>
      <c r="G1167" s="210"/>
      <c r="H1167" s="210"/>
      <c r="I1167" s="210"/>
    </row>
    <row r="1168" spans="1:9" x14ac:dyDescent="0.2">
      <c r="A1168" s="219">
        <v>969</v>
      </c>
      <c r="B1168" s="220">
        <v>489</v>
      </c>
      <c r="C1168" s="221" t="s">
        <v>428</v>
      </c>
      <c r="D1168" s="222">
        <v>1</v>
      </c>
      <c r="E1168" s="210"/>
      <c r="F1168" s="210"/>
      <c r="G1168" s="210"/>
      <c r="H1168" s="210"/>
      <c r="I1168" s="210"/>
    </row>
    <row r="1169" spans="1:9" x14ac:dyDescent="0.2">
      <c r="A1169" s="219">
        <v>969</v>
      </c>
      <c r="B1169" s="220">
        <v>501</v>
      </c>
      <c r="C1169" s="221" t="s">
        <v>428</v>
      </c>
      <c r="D1169" s="222">
        <v>1</v>
      </c>
      <c r="E1169" s="210"/>
      <c r="F1169" s="210"/>
      <c r="G1169" s="210"/>
      <c r="H1169" s="210"/>
      <c r="I1169" s="210"/>
    </row>
    <row r="1170" spans="1:9" x14ac:dyDescent="0.2">
      <c r="A1170" s="219">
        <v>970</v>
      </c>
      <c r="B1170" s="220">
        <v>447</v>
      </c>
      <c r="C1170" s="221" t="s">
        <v>241</v>
      </c>
      <c r="D1170" s="222">
        <v>2</v>
      </c>
      <c r="E1170" s="210"/>
      <c r="F1170" s="210"/>
      <c r="G1170" s="210"/>
      <c r="H1170" s="210"/>
      <c r="I1170" s="210"/>
    </row>
    <row r="1171" spans="1:9" x14ac:dyDescent="0.2">
      <c r="A1171" s="219">
        <v>970</v>
      </c>
      <c r="B1171" s="220">
        <v>448</v>
      </c>
      <c r="C1171" s="221" t="s">
        <v>241</v>
      </c>
      <c r="D1171" s="222">
        <v>1</v>
      </c>
      <c r="E1171" s="210"/>
      <c r="F1171" s="210"/>
      <c r="G1171" s="210"/>
      <c r="H1171" s="210"/>
      <c r="I1171" s="210"/>
    </row>
    <row r="1172" spans="1:9" x14ac:dyDescent="0.2">
      <c r="A1172" s="219">
        <v>971</v>
      </c>
      <c r="B1172" s="220">
        <v>492</v>
      </c>
      <c r="C1172" s="221" t="s">
        <v>429</v>
      </c>
      <c r="D1172" s="222">
        <v>2</v>
      </c>
      <c r="E1172" s="210"/>
      <c r="F1172" s="210"/>
      <c r="G1172" s="210"/>
      <c r="H1172" s="210"/>
      <c r="I1172" s="210"/>
    </row>
    <row r="1173" spans="1:9" x14ac:dyDescent="0.2">
      <c r="A1173" s="219">
        <v>971</v>
      </c>
      <c r="B1173" s="220">
        <v>493</v>
      </c>
      <c r="C1173" s="221" t="s">
        <v>429</v>
      </c>
      <c r="D1173" s="222">
        <v>1</v>
      </c>
      <c r="E1173" s="210"/>
      <c r="F1173" s="210"/>
      <c r="G1173" s="210"/>
      <c r="H1173" s="210"/>
      <c r="I1173" s="210"/>
    </row>
    <row r="1174" spans="1:9" x14ac:dyDescent="0.2">
      <c r="A1174" s="219">
        <v>971</v>
      </c>
      <c r="B1174" s="220">
        <v>494</v>
      </c>
      <c r="C1174" s="221" t="s">
        <v>429</v>
      </c>
      <c r="D1174" s="222">
        <v>1</v>
      </c>
      <c r="E1174" s="210"/>
      <c r="F1174" s="210"/>
      <c r="G1174" s="210"/>
      <c r="H1174" s="210"/>
      <c r="I1174" s="210"/>
    </row>
    <row r="1175" spans="1:9" x14ac:dyDescent="0.2">
      <c r="A1175" s="219">
        <v>972</v>
      </c>
      <c r="B1175" s="220">
        <v>502</v>
      </c>
      <c r="C1175" s="221" t="s">
        <v>463</v>
      </c>
      <c r="D1175" s="222">
        <v>1</v>
      </c>
      <c r="E1175" s="210"/>
      <c r="F1175" s="210"/>
      <c r="G1175" s="210"/>
      <c r="H1175" s="210"/>
      <c r="I1175" s="210"/>
    </row>
    <row r="1176" spans="1:9" x14ac:dyDescent="0.2">
      <c r="A1176" s="219">
        <v>972</v>
      </c>
      <c r="B1176" s="220">
        <v>503</v>
      </c>
      <c r="C1176" s="221" t="s">
        <v>463</v>
      </c>
      <c r="D1176" s="222" t="s">
        <v>462</v>
      </c>
      <c r="E1176" s="210"/>
      <c r="F1176" s="210"/>
      <c r="G1176" s="210"/>
      <c r="H1176" s="210"/>
      <c r="I1176" s="210"/>
    </row>
    <row r="1177" spans="1:9" x14ac:dyDescent="0.2">
      <c r="A1177" s="219">
        <v>973</v>
      </c>
      <c r="B1177" s="220">
        <v>453</v>
      </c>
      <c r="C1177" s="221" t="s">
        <v>285</v>
      </c>
      <c r="D1177" s="222">
        <v>1</v>
      </c>
      <c r="E1177" s="210"/>
      <c r="F1177" s="210"/>
      <c r="G1177" s="210"/>
      <c r="H1177" s="210"/>
      <c r="I1177" s="210"/>
    </row>
    <row r="1178" spans="1:9" x14ac:dyDescent="0.2">
      <c r="A1178" s="219">
        <v>973</v>
      </c>
      <c r="B1178" s="220">
        <v>454</v>
      </c>
      <c r="C1178" s="221" t="s">
        <v>285</v>
      </c>
      <c r="D1178" s="222">
        <v>2</v>
      </c>
      <c r="E1178" s="210"/>
      <c r="F1178" s="210"/>
      <c r="G1178" s="210"/>
      <c r="H1178" s="210"/>
      <c r="I1178" s="210"/>
    </row>
    <row r="1179" spans="1:9" x14ac:dyDescent="0.2">
      <c r="A1179" s="219">
        <v>974</v>
      </c>
      <c r="B1179" s="220">
        <v>455</v>
      </c>
      <c r="C1179" s="221" t="s">
        <v>311</v>
      </c>
      <c r="D1179" s="222">
        <v>2</v>
      </c>
      <c r="E1179" s="210"/>
      <c r="F1179" s="210"/>
      <c r="G1179" s="210"/>
      <c r="H1179" s="210"/>
      <c r="I1179" s="210"/>
    </row>
    <row r="1180" spans="1:9" x14ac:dyDescent="0.2">
      <c r="A1180" s="219">
        <v>975</v>
      </c>
      <c r="B1180" s="220">
        <v>504</v>
      </c>
      <c r="C1180" s="221" t="s">
        <v>498</v>
      </c>
      <c r="D1180" s="222">
        <v>1</v>
      </c>
      <c r="E1180" s="210"/>
      <c r="F1180" s="210"/>
      <c r="G1180" s="210"/>
      <c r="H1180" s="210"/>
      <c r="I1180" s="210"/>
    </row>
    <row r="1181" spans="1:9" x14ac:dyDescent="0.2">
      <c r="A1181" s="219">
        <v>975</v>
      </c>
      <c r="B1181" s="220">
        <v>505</v>
      </c>
      <c r="C1181" s="221" t="s">
        <v>498</v>
      </c>
      <c r="D1181" s="222">
        <v>2</v>
      </c>
      <c r="E1181" s="210"/>
      <c r="F1181" s="210"/>
      <c r="G1181" s="210"/>
      <c r="H1181" s="210"/>
      <c r="I1181" s="210"/>
    </row>
    <row r="1182" spans="1:9" x14ac:dyDescent="0.2">
      <c r="A1182" s="219">
        <v>976</v>
      </c>
      <c r="B1182" s="220">
        <v>506</v>
      </c>
      <c r="C1182" s="221" t="s">
        <v>499</v>
      </c>
      <c r="D1182" s="222">
        <v>1</v>
      </c>
      <c r="E1182" s="210"/>
      <c r="F1182" s="210"/>
      <c r="G1182" s="210"/>
      <c r="H1182" s="210"/>
      <c r="I1182" s="210"/>
    </row>
    <row r="1183" spans="1:9" x14ac:dyDescent="0.2">
      <c r="A1183" s="219">
        <v>976</v>
      </c>
      <c r="B1183" s="220">
        <v>507</v>
      </c>
      <c r="C1183" s="221" t="s">
        <v>499</v>
      </c>
      <c r="D1183" s="222">
        <v>2</v>
      </c>
      <c r="E1183" s="210"/>
      <c r="F1183" s="210"/>
      <c r="G1183" s="210"/>
      <c r="H1183" s="210"/>
      <c r="I1183" s="210"/>
    </row>
    <row r="1184" spans="1:9" x14ac:dyDescent="0.2">
      <c r="A1184" s="219">
        <v>978</v>
      </c>
      <c r="B1184" s="220">
        <v>462</v>
      </c>
      <c r="C1184" s="221" t="s">
        <v>269</v>
      </c>
      <c r="D1184" s="222" t="s">
        <v>215</v>
      </c>
      <c r="E1184" s="210"/>
      <c r="F1184" s="210"/>
      <c r="G1184" s="210"/>
      <c r="H1184" s="210"/>
      <c r="I1184" s="210"/>
    </row>
    <row r="1185" spans="1:9" x14ac:dyDescent="0.2">
      <c r="A1185" s="219">
        <v>979</v>
      </c>
      <c r="B1185" s="220">
        <v>463</v>
      </c>
      <c r="C1185" s="221" t="s">
        <v>308</v>
      </c>
      <c r="D1185" s="222" t="s">
        <v>455</v>
      </c>
      <c r="E1185" s="210"/>
      <c r="F1185" s="210"/>
      <c r="G1185" s="210"/>
      <c r="H1185" s="210"/>
      <c r="I1185" s="210"/>
    </row>
    <row r="1186" spans="1:9" x14ac:dyDescent="0.2">
      <c r="A1186" s="219">
        <v>980</v>
      </c>
      <c r="B1186" s="220">
        <v>466</v>
      </c>
      <c r="C1186" s="221" t="s">
        <v>430</v>
      </c>
      <c r="D1186" s="222">
        <v>2</v>
      </c>
      <c r="E1186" s="210"/>
      <c r="F1186" s="210"/>
      <c r="G1186" s="210"/>
      <c r="H1186" s="210"/>
      <c r="I1186" s="210"/>
    </row>
    <row r="1187" spans="1:9" x14ac:dyDescent="0.2">
      <c r="A1187" s="219">
        <v>980</v>
      </c>
      <c r="B1187" s="220">
        <v>467</v>
      </c>
      <c r="C1187" s="221" t="s">
        <v>430</v>
      </c>
      <c r="D1187" s="222">
        <v>1</v>
      </c>
      <c r="E1187" s="210"/>
      <c r="F1187" s="210"/>
      <c r="G1187" s="210"/>
      <c r="H1187" s="210"/>
      <c r="I1187" s="210"/>
    </row>
    <row r="1188" spans="1:9" x14ac:dyDescent="0.2">
      <c r="A1188" s="219">
        <v>981</v>
      </c>
      <c r="B1188" s="220">
        <v>468</v>
      </c>
      <c r="C1188" s="221" t="s">
        <v>431</v>
      </c>
      <c r="D1188" s="222" t="s">
        <v>215</v>
      </c>
      <c r="E1188" s="210"/>
      <c r="F1188" s="210"/>
      <c r="G1188" s="210"/>
      <c r="H1188" s="210"/>
      <c r="I1188" s="210"/>
    </row>
    <row r="1189" spans="1:9" x14ac:dyDescent="0.2">
      <c r="A1189" s="219">
        <v>982</v>
      </c>
      <c r="B1189" s="220">
        <v>508</v>
      </c>
      <c r="C1189" s="221" t="s">
        <v>500</v>
      </c>
      <c r="D1189" s="222">
        <v>2</v>
      </c>
      <c r="E1189" s="210"/>
      <c r="F1189" s="210"/>
      <c r="G1189" s="210"/>
      <c r="H1189" s="210"/>
      <c r="I1189" s="210"/>
    </row>
    <row r="1190" spans="1:9" x14ac:dyDescent="0.2">
      <c r="A1190" s="219">
        <v>982</v>
      </c>
      <c r="B1190" s="220">
        <v>509</v>
      </c>
      <c r="C1190" s="221" t="s">
        <v>500</v>
      </c>
      <c r="D1190" s="222">
        <v>1</v>
      </c>
      <c r="E1190" s="210"/>
      <c r="F1190" s="210"/>
      <c r="G1190" s="210"/>
      <c r="H1190" s="210"/>
      <c r="I1190" s="210"/>
    </row>
    <row r="1191" spans="1:9" x14ac:dyDescent="0.2">
      <c r="A1191" s="219">
        <v>983</v>
      </c>
      <c r="B1191" s="220">
        <v>510</v>
      </c>
      <c r="C1191" s="221" t="s">
        <v>501</v>
      </c>
      <c r="D1191" s="222">
        <v>2</v>
      </c>
      <c r="E1191" s="210"/>
      <c r="F1191" s="210"/>
      <c r="G1191" s="210"/>
      <c r="H1191" s="210"/>
      <c r="I1191" s="210"/>
    </row>
    <row r="1192" spans="1:9" x14ac:dyDescent="0.2">
      <c r="A1192" s="219">
        <v>983</v>
      </c>
      <c r="B1192" s="220">
        <v>511</v>
      </c>
      <c r="C1192" s="221" t="s">
        <v>501</v>
      </c>
      <c r="D1192" s="222">
        <v>1</v>
      </c>
      <c r="E1192" s="210"/>
      <c r="F1192" s="210"/>
      <c r="G1192" s="210"/>
      <c r="H1192" s="210"/>
      <c r="I1192" s="210"/>
    </row>
    <row r="1193" spans="1:9" s="113" customFormat="1" x14ac:dyDescent="0.2">
      <c r="A1193" s="219">
        <v>984</v>
      </c>
      <c r="B1193" s="220">
        <v>512</v>
      </c>
      <c r="C1193" s="221" t="s">
        <v>518</v>
      </c>
      <c r="D1193" s="222">
        <v>1</v>
      </c>
      <c r="E1193" s="211"/>
      <c r="F1193" s="211"/>
      <c r="G1193" s="211"/>
      <c r="H1193" s="211"/>
      <c r="I1193" s="211"/>
    </row>
    <row r="1194" spans="1:9" s="113" customFormat="1" x14ac:dyDescent="0.2">
      <c r="A1194" s="219">
        <v>984</v>
      </c>
      <c r="B1194" s="220">
        <v>513</v>
      </c>
      <c r="C1194" s="221" t="s">
        <v>518</v>
      </c>
      <c r="D1194" s="222">
        <v>2</v>
      </c>
      <c r="E1194" s="211"/>
      <c r="F1194" s="211"/>
      <c r="G1194" s="211"/>
      <c r="H1194" s="211"/>
      <c r="I1194" s="211"/>
    </row>
    <row r="1195" spans="1:9" s="113" customFormat="1" x14ac:dyDescent="0.2">
      <c r="A1195" s="219">
        <v>985</v>
      </c>
      <c r="B1195" s="220">
        <v>514</v>
      </c>
      <c r="C1195" s="221" t="s">
        <v>519</v>
      </c>
      <c r="D1195" s="222">
        <v>1</v>
      </c>
      <c r="E1195" s="211"/>
      <c r="F1195" s="211"/>
      <c r="G1195" s="211"/>
      <c r="H1195" s="211"/>
      <c r="I1195" s="211"/>
    </row>
    <row r="1196" spans="1:9" s="113" customFormat="1" x14ac:dyDescent="0.2">
      <c r="A1196" s="219">
        <v>985</v>
      </c>
      <c r="B1196" s="220">
        <v>515</v>
      </c>
      <c r="C1196" s="221" t="s">
        <v>519</v>
      </c>
      <c r="D1196" s="222">
        <v>2</v>
      </c>
      <c r="E1196" s="211"/>
      <c r="F1196" s="211"/>
      <c r="G1196" s="211"/>
      <c r="H1196" s="211"/>
      <c r="I1196" s="211"/>
    </row>
    <row r="1197" spans="1:9" x14ac:dyDescent="0.2">
      <c r="A1197" s="219">
        <v>989</v>
      </c>
      <c r="B1197" s="220">
        <v>475</v>
      </c>
      <c r="C1197" s="221" t="s">
        <v>324</v>
      </c>
      <c r="D1197" s="222">
        <v>2</v>
      </c>
      <c r="E1197" s="210"/>
      <c r="F1197" s="210"/>
      <c r="G1197" s="210"/>
      <c r="H1197" s="210"/>
      <c r="I1197" s="210"/>
    </row>
    <row r="1198" spans="1:9" x14ac:dyDescent="0.2">
      <c r="A1198" s="219">
        <v>989</v>
      </c>
      <c r="B1198" s="220">
        <v>476</v>
      </c>
      <c r="C1198" s="221" t="s">
        <v>324</v>
      </c>
      <c r="D1198" s="222">
        <v>1</v>
      </c>
      <c r="E1198" s="210"/>
      <c r="F1198" s="210"/>
      <c r="G1198" s="210"/>
      <c r="H1198" s="210"/>
      <c r="I1198" s="210"/>
    </row>
    <row r="1199" spans="1:9" x14ac:dyDescent="0.2">
      <c r="A1199" s="219">
        <v>990</v>
      </c>
      <c r="B1199" s="220">
        <v>477</v>
      </c>
      <c r="C1199" s="221" t="s">
        <v>325</v>
      </c>
      <c r="D1199" s="222" t="s">
        <v>215</v>
      </c>
      <c r="E1199" s="210"/>
      <c r="F1199" s="210"/>
      <c r="G1199" s="210"/>
      <c r="H1199" s="210"/>
      <c r="I1199" s="210"/>
    </row>
    <row r="1200" spans="1:9" x14ac:dyDescent="0.2">
      <c r="A1200" s="219">
        <v>991</v>
      </c>
      <c r="B1200" s="220">
        <v>478</v>
      </c>
      <c r="C1200" s="221" t="s">
        <v>275</v>
      </c>
      <c r="D1200" s="222" t="s">
        <v>215</v>
      </c>
      <c r="E1200" s="210"/>
      <c r="F1200" s="210"/>
      <c r="G1200" s="210"/>
      <c r="H1200" s="210"/>
      <c r="I1200" s="210"/>
    </row>
    <row r="1201" spans="1:9" x14ac:dyDescent="0.2">
      <c r="A1201" s="219">
        <v>996</v>
      </c>
      <c r="B1201" s="220">
        <v>485</v>
      </c>
      <c r="C1201" s="221" t="s">
        <v>355</v>
      </c>
      <c r="D1201" s="222">
        <v>2</v>
      </c>
      <c r="E1201" s="210"/>
      <c r="F1201" s="210"/>
      <c r="G1201" s="210"/>
      <c r="H1201" s="210"/>
      <c r="I1201" s="210"/>
    </row>
    <row r="1202" spans="1:9" x14ac:dyDescent="0.2">
      <c r="A1202" s="219">
        <v>996</v>
      </c>
      <c r="B1202" s="220">
        <v>486</v>
      </c>
      <c r="C1202" s="221" t="s">
        <v>355</v>
      </c>
      <c r="D1202" s="222">
        <v>1</v>
      </c>
      <c r="E1202" s="210"/>
      <c r="F1202" s="210"/>
      <c r="G1202" s="210"/>
      <c r="H1202" s="210"/>
      <c r="I1202" s="210"/>
    </row>
    <row r="1203" spans="1:9" x14ac:dyDescent="0.2">
      <c r="A1203" s="219">
        <v>996</v>
      </c>
      <c r="B1203" s="220">
        <v>487</v>
      </c>
      <c r="C1203" s="221" t="s">
        <v>355</v>
      </c>
      <c r="D1203" s="222">
        <v>2</v>
      </c>
      <c r="E1203" s="210"/>
      <c r="F1203" s="210"/>
      <c r="G1203" s="210"/>
      <c r="H1203" s="210"/>
      <c r="I1203" s="210"/>
    </row>
    <row r="1204" spans="1:9" x14ac:dyDescent="0.2">
      <c r="A1204" s="219">
        <v>997</v>
      </c>
      <c r="B1204" s="220">
        <v>490</v>
      </c>
      <c r="C1204" s="221" t="s">
        <v>432</v>
      </c>
      <c r="D1204" s="222" t="s">
        <v>462</v>
      </c>
      <c r="E1204" s="210"/>
      <c r="F1204" s="210"/>
      <c r="G1204" s="210"/>
      <c r="H1204" s="210"/>
      <c r="I1204" s="210"/>
    </row>
    <row r="1205" spans="1:9" x14ac:dyDescent="0.2">
      <c r="A1205" s="219">
        <v>997</v>
      </c>
      <c r="B1205" s="220">
        <v>491</v>
      </c>
      <c r="C1205" s="221" t="s">
        <v>432</v>
      </c>
      <c r="D1205" s="222">
        <v>1</v>
      </c>
      <c r="E1205" s="210"/>
      <c r="F1205" s="210"/>
      <c r="G1205" s="210"/>
      <c r="H1205" s="210"/>
      <c r="I1205" s="210"/>
    </row>
  </sheetData>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zoomScaleNormal="100" workbookViewId="0">
      <selection activeCell="B10" sqref="B10"/>
    </sheetView>
  </sheetViews>
  <sheetFormatPr defaultRowHeight="12.75" x14ac:dyDescent="0.2"/>
  <cols>
    <col min="1" max="1" width="2.42578125" style="62" customWidth="1"/>
    <col min="2" max="2" width="33.7109375" style="62" customWidth="1"/>
    <col min="3" max="4" width="14.140625" style="62" customWidth="1"/>
    <col min="5" max="9" width="12.140625" style="62" customWidth="1"/>
    <col min="10" max="10" width="5.5703125" style="62" customWidth="1"/>
    <col min="11" max="11" width="5.28515625" style="62" customWidth="1"/>
    <col min="12" max="12" width="35.28515625" style="62" customWidth="1"/>
    <col min="13" max="20" width="11.7109375" style="62" customWidth="1"/>
    <col min="21" max="16384" width="9.140625" style="62"/>
  </cols>
  <sheetData>
    <row r="1" spans="1:156" x14ac:dyDescent="0.2">
      <c r="B1" s="63" t="s">
        <v>81</v>
      </c>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row>
    <row r="2" spans="1:156" s="65" customFormat="1" ht="21.75" customHeight="1" x14ac:dyDescent="0.2">
      <c r="B2" s="356" t="str">
        <f>Overview!B4&amp; " - Effective from "&amp;TEXT(Overview!D4,"D MMMM YYYY")&amp;" - "&amp;Overview!E4&amp;" Charge Calculator"</f>
        <v>Murphy Power Distribution Limited GSP_L - Effective from 1 April 2020 - Rev1Mar20 Charge Calculator</v>
      </c>
      <c r="C2" s="357"/>
      <c r="D2" s="357"/>
      <c r="E2" s="357"/>
      <c r="F2" s="357"/>
      <c r="G2" s="357"/>
      <c r="H2" s="357"/>
      <c r="I2" s="357"/>
      <c r="J2" s="357"/>
      <c r="K2" s="357"/>
      <c r="L2" s="357"/>
      <c r="M2" s="357"/>
      <c r="N2" s="357"/>
      <c r="O2" s="357"/>
      <c r="P2" s="357"/>
      <c r="Q2" s="357"/>
      <c r="R2" s="357"/>
      <c r="S2" s="357"/>
      <c r="T2" s="358"/>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row>
    <row r="3" spans="1:156" s="67" customFormat="1" ht="9" customHeight="1" x14ac:dyDescent="0.2">
      <c r="A3" s="66"/>
      <c r="B3" s="66"/>
      <c r="C3" s="66"/>
      <c r="D3" s="66"/>
      <c r="E3" s="66"/>
      <c r="F3" s="66"/>
      <c r="G3" s="66"/>
      <c r="H3" s="66"/>
      <c r="I3" s="66"/>
      <c r="J3" s="66"/>
      <c r="K3" s="66"/>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row>
    <row r="4" spans="1:156" ht="26.25" customHeight="1" x14ac:dyDescent="0.2">
      <c r="B4" s="359" t="s">
        <v>520</v>
      </c>
      <c r="C4" s="360"/>
      <c r="D4" s="360"/>
      <c r="E4" s="360"/>
      <c r="F4" s="360"/>
      <c r="G4" s="360"/>
      <c r="H4" s="360"/>
      <c r="I4" s="361"/>
      <c r="L4" s="359" t="s">
        <v>521</v>
      </c>
      <c r="M4" s="360"/>
      <c r="N4" s="360"/>
      <c r="O4" s="360"/>
      <c r="P4" s="360"/>
      <c r="Q4" s="360"/>
      <c r="R4" s="360"/>
      <c r="S4" s="360"/>
      <c r="T4" s="361"/>
    </row>
    <row r="5" spans="1:156" ht="18" customHeight="1" x14ac:dyDescent="0.2">
      <c r="B5" s="352" t="s">
        <v>522</v>
      </c>
      <c r="C5" s="352"/>
      <c r="D5" s="352"/>
      <c r="E5" s="352"/>
      <c r="F5" s="352"/>
      <c r="G5" s="352"/>
      <c r="H5" s="352"/>
      <c r="I5" s="352"/>
      <c r="L5" s="352" t="s">
        <v>523</v>
      </c>
      <c r="M5" s="352"/>
      <c r="N5" s="352"/>
      <c r="O5" s="352"/>
      <c r="P5" s="352"/>
      <c r="Q5" s="352"/>
      <c r="R5" s="352"/>
      <c r="S5" s="352"/>
      <c r="T5" s="352"/>
    </row>
    <row r="6" spans="1:156" s="68" customFormat="1" ht="27.75" customHeight="1" x14ac:dyDescent="0.2">
      <c r="B6" s="362" t="s">
        <v>524</v>
      </c>
      <c r="C6" s="362"/>
      <c r="D6" s="362"/>
      <c r="E6" s="362"/>
      <c r="F6" s="362"/>
      <c r="G6" s="362"/>
      <c r="H6" s="362"/>
      <c r="I6" s="362"/>
      <c r="L6" s="362" t="s">
        <v>525</v>
      </c>
      <c r="M6" s="362"/>
      <c r="N6" s="362"/>
      <c r="O6" s="362"/>
      <c r="P6" s="362"/>
      <c r="Q6" s="362"/>
      <c r="R6" s="362"/>
      <c r="S6" s="362"/>
      <c r="T6" s="362"/>
    </row>
    <row r="7" spans="1:156" ht="18" customHeight="1" x14ac:dyDescent="0.2">
      <c r="B7" s="352" t="s">
        <v>526</v>
      </c>
      <c r="C7" s="352"/>
      <c r="D7" s="352"/>
      <c r="E7" s="352"/>
      <c r="F7" s="352"/>
      <c r="G7" s="352"/>
      <c r="H7" s="352"/>
      <c r="I7" s="352"/>
      <c r="L7" s="352" t="s">
        <v>527</v>
      </c>
      <c r="M7" s="352"/>
      <c r="N7" s="352"/>
      <c r="O7" s="352"/>
      <c r="P7" s="352"/>
      <c r="Q7" s="352"/>
      <c r="R7" s="352"/>
      <c r="S7" s="352"/>
      <c r="T7" s="352"/>
    </row>
    <row r="8" spans="1:156" s="231" customFormat="1" ht="8.25" customHeight="1" x14ac:dyDescent="0.2"/>
    <row r="9" spans="1:156" s="231" customFormat="1" ht="72" customHeight="1" x14ac:dyDescent="0.2">
      <c r="B9" s="232" t="s">
        <v>742</v>
      </c>
      <c r="C9" s="233" t="str">
        <f>'[1]Annex 1 LV and HV charges'!D13</f>
        <v>Unit charge 1 (NHH)
or red/black charge (HH)
p/kWh</v>
      </c>
      <c r="D9" s="233" t="str">
        <f>'[1]Annex 1 LV and HV charges'!E13</f>
        <v>Unit charge 2 (NHH)
or amber/yellow charge (HH)
p/kWh</v>
      </c>
      <c r="E9" s="233" t="str">
        <f>'[1]Annex 1 LV and HV charges'!F13</f>
        <v>Green charge(HH)
p/kWh</v>
      </c>
      <c r="F9" s="233" t="str">
        <f>'[1]Annex 1 LV and HV charges'!G13</f>
        <v>Fixed charge p/MPAN/day</v>
      </c>
      <c r="G9" s="233" t="str">
        <f>'[1]Annex 1 LV and HV charges'!H13</f>
        <v>Capacity charge p/kVA/day</v>
      </c>
      <c r="H9" s="233" t="str">
        <f>'[1]Annex 1 LV and HV charges'!I13</f>
        <v>Exceeded capacity charge
p/kVA/day</v>
      </c>
      <c r="I9" s="233" t="str">
        <f>'[1]Annex 1 LV and HV charges'!J13</f>
        <v>Reactive power charge
p/kVArh</v>
      </c>
      <c r="L9" s="232" t="s">
        <v>743</v>
      </c>
      <c r="M9" s="249" t="str">
        <f>'[1]Annex 2 EHV charges'!H10</f>
        <v>Import
Super Red
unit charge
(p/kWh)</v>
      </c>
      <c r="N9" s="249" t="str">
        <f>'[1]Annex 2 EHV charges'!I10</f>
        <v>Import
fixed charge
(p/day)</v>
      </c>
      <c r="O9" s="249" t="str">
        <f>'[1]Annex 2 EHV charges'!J10</f>
        <v>Import
capacity charge
(p/kVA/day)</v>
      </c>
      <c r="P9" s="249" t="str">
        <f>'[1]Annex 2 EHV charges'!K10</f>
        <v>Import
exceeded capacity charge
(p/kVA/day)</v>
      </c>
      <c r="Q9" s="250" t="str">
        <f>'[1]Annex 2 EHV charges'!L10</f>
        <v>Export
Super Red
unit charge
(p/kWh)</v>
      </c>
      <c r="R9" s="250" t="str">
        <f>'[1]Annex 2 EHV charges'!M10</f>
        <v>Export
fixed charge
(p/day)</v>
      </c>
      <c r="S9" s="250" t="str">
        <f>'[1]Annex 2 EHV charges'!N10</f>
        <v>Export
capacity charge
(p/kVA/day)</v>
      </c>
      <c r="T9" s="250" t="str">
        <f>'[1]Annex 2 EHV charges'!O10</f>
        <v>Export
exceeded capacity charge
(p/kVA/day)</v>
      </c>
    </row>
    <row r="10" spans="1:156" s="231" customFormat="1" ht="30" customHeight="1" x14ac:dyDescent="0.2">
      <c r="B10" s="225"/>
      <c r="C10" s="247" t="str">
        <f>IFERROR(VLOOKUP($B$10,'[1]Annex 1 LV and HV charges'!$A$1:$K$65536,4,FALSE),"")</f>
        <v/>
      </c>
      <c r="D10" s="248" t="str">
        <f>IFERROR(VLOOKUP($B$10,'[1]Annex 1 LV and HV charges'!$A$1:$K$65536,5,FALSE),"")</f>
        <v/>
      </c>
      <c r="E10" s="248" t="str">
        <f>IFERROR(VLOOKUP($B$10,'[1]Annex 1 LV and HV charges'!$A$1:$K$65536,6,FALSE),"")</f>
        <v/>
      </c>
      <c r="F10" s="227" t="str">
        <f>IFERROR(VLOOKUP($B$10,'[1]Annex 1 LV and HV charges'!$A$1:$K$65536,7,FALSE),"")</f>
        <v/>
      </c>
      <c r="G10" s="227" t="str">
        <f>IFERROR(VLOOKUP($B$10,'[1]Annex 1 LV and HV charges'!$A$1:$K$65536,8,FALSE),"")</f>
        <v/>
      </c>
      <c r="H10" s="227" t="str">
        <f>IFERROR(VLOOKUP($B$10,'[1]Annex 1 LV and HV charges'!$A$1:$K$65536,9,FALSE),"")</f>
        <v/>
      </c>
      <c r="I10" s="227" t="str">
        <f>IFERROR(VLOOKUP($B$10,'[1]Annex 1 LV and HV charges'!$A$1:$K$65536,10,FALSE),"")</f>
        <v/>
      </c>
      <c r="L10" s="225"/>
      <c r="M10" s="227" t="str">
        <f>IFERROR(VLOOKUP($L$10,'[1]Annex 2 EHV charges'!$G$1:$O$65536,2,FALSE),"")</f>
        <v/>
      </c>
      <c r="N10" s="227" t="str">
        <f>IFERROR(VLOOKUP($L$10,'[1]Annex 2 EHV charges'!$G$1:$O$65536,3,FALSE),"")</f>
        <v/>
      </c>
      <c r="O10" s="227" t="str">
        <f>IFERROR(VLOOKUP($L$10,'[1]Annex 2 EHV charges'!$G$1:$O$65536,4,FALSE),"")</f>
        <v/>
      </c>
      <c r="P10" s="227" t="str">
        <f>IFERROR(VLOOKUP($L$10,'[1]Annex 2 EHV charges'!$G$1:$O$65536,5,FALSE),"")</f>
        <v/>
      </c>
      <c r="Q10" s="235" t="str">
        <f>IFERROR(VLOOKUP($L$10,'[1]Annex 2 EHV charges'!$G$1:$O$65536,6,FALSE),"")</f>
        <v/>
      </c>
      <c r="R10" s="235" t="str">
        <f>IFERROR(VLOOKUP($L$10,'[1]Annex 2 EHV charges'!$G$1:$O$65536,7,FALSE),"")</f>
        <v/>
      </c>
      <c r="S10" s="235" t="str">
        <f>IFERROR(VLOOKUP($L$10,'[1]Annex 2 EHV charges'!$G$1:$O$65536,8,FALSE),"")</f>
        <v/>
      </c>
      <c r="T10" s="235" t="str">
        <f>IFERROR(VLOOKUP($L$10,'[1]Annex 2 EHV charges'!$G$1:$O$65536,9,FALSE),"")</f>
        <v/>
      </c>
    </row>
    <row r="11" spans="1:156" s="231" customFormat="1" ht="7.5" customHeight="1" x14ac:dyDescent="0.2"/>
    <row r="12" spans="1:156" s="231" customFormat="1" ht="88.5" customHeight="1" x14ac:dyDescent="0.2">
      <c r="B12" s="236" t="s">
        <v>528</v>
      </c>
      <c r="C12" s="233" t="s">
        <v>529</v>
      </c>
      <c r="D12" s="233" t="s">
        <v>530</v>
      </c>
      <c r="E12" s="233" t="s">
        <v>531</v>
      </c>
      <c r="F12" s="233" t="s">
        <v>532</v>
      </c>
      <c r="G12" s="233" t="s">
        <v>533</v>
      </c>
      <c r="H12" s="233" t="s">
        <v>744</v>
      </c>
      <c r="I12" s="233" t="s">
        <v>534</v>
      </c>
      <c r="L12" s="236" t="s">
        <v>528</v>
      </c>
      <c r="M12" s="233" t="s">
        <v>535</v>
      </c>
      <c r="N12" s="233" t="s">
        <v>532</v>
      </c>
      <c r="O12" s="233" t="s">
        <v>536</v>
      </c>
      <c r="P12" s="233" t="s">
        <v>744</v>
      </c>
      <c r="Q12" s="234" t="s">
        <v>537</v>
      </c>
      <c r="R12" s="234" t="s">
        <v>532</v>
      </c>
      <c r="S12" s="234" t="s">
        <v>538</v>
      </c>
      <c r="T12" s="234" t="s">
        <v>744</v>
      </c>
    </row>
    <row r="13" spans="1:156" s="231" customFormat="1" ht="30" customHeight="1" x14ac:dyDescent="0.2">
      <c r="B13" s="237" t="s">
        <v>539</v>
      </c>
      <c r="C13" s="242"/>
      <c r="D13" s="242"/>
      <c r="E13" s="242"/>
      <c r="F13" s="242"/>
      <c r="G13" s="242"/>
      <c r="H13" s="242"/>
      <c r="I13" s="242"/>
      <c r="L13" s="237" t="s">
        <v>539</v>
      </c>
      <c r="M13" s="228"/>
      <c r="N13" s="228"/>
      <c r="O13" s="228"/>
      <c r="P13" s="228"/>
      <c r="Q13" s="229"/>
      <c r="R13" s="229">
        <f>N13</f>
        <v>0</v>
      </c>
      <c r="S13" s="229"/>
      <c r="T13" s="229"/>
    </row>
    <row r="14" spans="1:156" s="231" customFormat="1" ht="30" customHeight="1" x14ac:dyDescent="0.2">
      <c r="B14" s="238" t="s">
        <v>540</v>
      </c>
      <c r="C14" s="226">
        <f t="shared" ref="C14:I14" si="0">C13</f>
        <v>0</v>
      </c>
      <c r="D14" s="226">
        <f t="shared" si="0"/>
        <v>0</v>
      </c>
      <c r="E14" s="226">
        <f t="shared" si="0"/>
        <v>0</v>
      </c>
      <c r="F14" s="226">
        <f t="shared" si="0"/>
        <v>0</v>
      </c>
      <c r="G14" s="226">
        <f t="shared" si="0"/>
        <v>0</v>
      </c>
      <c r="H14" s="226">
        <f t="shared" si="0"/>
        <v>0</v>
      </c>
      <c r="I14" s="226">
        <f t="shared" si="0"/>
        <v>0</v>
      </c>
      <c r="L14" s="238" t="s">
        <v>540</v>
      </c>
      <c r="M14" s="226">
        <f>M13</f>
        <v>0</v>
      </c>
      <c r="N14" s="226">
        <f t="shared" ref="N14:T14" si="1">N13</f>
        <v>0</v>
      </c>
      <c r="O14" s="226">
        <f t="shared" si="1"/>
        <v>0</v>
      </c>
      <c r="P14" s="226">
        <f t="shared" si="1"/>
        <v>0</v>
      </c>
      <c r="Q14" s="230">
        <f t="shared" si="1"/>
        <v>0</v>
      </c>
      <c r="R14" s="230">
        <f t="shared" si="1"/>
        <v>0</v>
      </c>
      <c r="S14" s="230">
        <f t="shared" si="1"/>
        <v>0</v>
      </c>
      <c r="T14" s="230">
        <f t="shared" si="1"/>
        <v>0</v>
      </c>
    </row>
    <row r="15" spans="1:156" s="231" customFormat="1" ht="7.5" customHeight="1" x14ac:dyDescent="0.2"/>
    <row r="16" spans="1:156" s="231" customFormat="1" ht="63.75" customHeight="1" x14ac:dyDescent="0.2">
      <c r="B16" s="236" t="s">
        <v>541</v>
      </c>
      <c r="C16" s="233" t="s">
        <v>542</v>
      </c>
      <c r="D16" s="233" t="s">
        <v>543</v>
      </c>
      <c r="E16" s="233" t="s">
        <v>544</v>
      </c>
      <c r="F16" s="233" t="s">
        <v>545</v>
      </c>
      <c r="G16" s="233" t="s">
        <v>546</v>
      </c>
      <c r="H16" s="233" t="s">
        <v>745</v>
      </c>
      <c r="I16" s="233" t="s">
        <v>547</v>
      </c>
      <c r="L16" s="236" t="s">
        <v>541</v>
      </c>
      <c r="M16" s="233" t="s">
        <v>548</v>
      </c>
      <c r="N16" s="233" t="s">
        <v>549</v>
      </c>
      <c r="O16" s="233" t="s">
        <v>550</v>
      </c>
      <c r="P16" s="233" t="s">
        <v>746</v>
      </c>
      <c r="Q16" s="234" t="s">
        <v>551</v>
      </c>
      <c r="R16" s="234" t="s">
        <v>552</v>
      </c>
      <c r="S16" s="234" t="s">
        <v>553</v>
      </c>
      <c r="T16" s="234" t="s">
        <v>747</v>
      </c>
    </row>
    <row r="17" spans="2:20" s="231" customFormat="1" ht="30" customHeight="1" x14ac:dyDescent="0.2">
      <c r="B17" s="237" t="s">
        <v>554</v>
      </c>
      <c r="C17" s="243" t="str">
        <f>IFERROR(C10*C13/100,"")</f>
        <v/>
      </c>
      <c r="D17" s="243" t="str">
        <f t="shared" ref="D17:I17" si="2">IFERROR(D10*D13/100,"")</f>
        <v/>
      </c>
      <c r="E17" s="243" t="str">
        <f t="shared" si="2"/>
        <v/>
      </c>
      <c r="F17" s="243" t="str">
        <f t="shared" si="2"/>
        <v/>
      </c>
      <c r="G17" s="243" t="str">
        <f>IFERROR(G10*G13*F13/100,"")</f>
        <v/>
      </c>
      <c r="H17" s="243" t="str">
        <f>IFERROR(H10*H13*F13/100,"")</f>
        <v/>
      </c>
      <c r="I17" s="243" t="str">
        <f t="shared" si="2"/>
        <v/>
      </c>
      <c r="L17" s="239" t="s">
        <v>554</v>
      </c>
      <c r="M17" s="243" t="str">
        <f>IFERROR(M10*M13/100,"")</f>
        <v/>
      </c>
      <c r="N17" s="243" t="str">
        <f>IFERROR(N10*N13/100,"")</f>
        <v/>
      </c>
      <c r="O17" s="243" t="str">
        <f>IFERROR(O10*O13*N13/100,"")</f>
        <v/>
      </c>
      <c r="P17" s="243" t="str">
        <f>IFERROR(P10*P13*N13/100,"")</f>
        <v/>
      </c>
      <c r="Q17" s="244" t="str">
        <f>IFERROR(Q10*Q13/100,"")</f>
        <v/>
      </c>
      <c r="R17" s="244" t="str">
        <f>IFERROR(R10*R13/100,"")</f>
        <v/>
      </c>
      <c r="S17" s="244" t="str">
        <f>IFERROR(S10*S13*R13/100,"")</f>
        <v/>
      </c>
      <c r="T17" s="244" t="str">
        <f>IFERROR(T10*T13*R13/100,"")</f>
        <v/>
      </c>
    </row>
    <row r="18" spans="2:20" s="231" customFormat="1" ht="30" customHeight="1" x14ac:dyDescent="0.2">
      <c r="B18" s="238" t="s">
        <v>555</v>
      </c>
      <c r="C18" s="245" t="str">
        <f>IFERROR(C10*C14/100,"")</f>
        <v/>
      </c>
      <c r="D18" s="245" t="str">
        <f t="shared" ref="D18:I18" si="3">IFERROR(D10*D14/100,"")</f>
        <v/>
      </c>
      <c r="E18" s="245" t="str">
        <f t="shared" si="3"/>
        <v/>
      </c>
      <c r="F18" s="245" t="str">
        <f t="shared" si="3"/>
        <v/>
      </c>
      <c r="G18" s="245" t="str">
        <f>IFERROR(G10*G14*F14/100,"")</f>
        <v/>
      </c>
      <c r="H18" s="245" t="str">
        <f>IFERROR(H10*H14*F14/100,"")</f>
        <v/>
      </c>
      <c r="I18" s="245" t="str">
        <f t="shared" si="3"/>
        <v/>
      </c>
      <c r="L18" s="240" t="s">
        <v>555</v>
      </c>
      <c r="M18" s="245" t="str">
        <f>IFERROR(M10*M14/100,"")</f>
        <v/>
      </c>
      <c r="N18" s="245" t="str">
        <f>IFERROR(N10*N14/100,"")</f>
        <v/>
      </c>
      <c r="O18" s="245" t="str">
        <f>IFERROR(O10*O14*N14/100,"")</f>
        <v/>
      </c>
      <c r="P18" s="245" t="str">
        <f>IFERROR(P10*P14*N14/100,"")</f>
        <v/>
      </c>
      <c r="Q18" s="246" t="str">
        <f>IFERROR(Q10*Q14/100,"")</f>
        <v/>
      </c>
      <c r="R18" s="246" t="str">
        <f>IFERROR(R10*R14/100,"")</f>
        <v/>
      </c>
      <c r="S18" s="246" t="str">
        <f>IFERROR(S10*S14*R14/100,"")</f>
        <v/>
      </c>
      <c r="T18" s="246" t="str">
        <f>IFERROR(T10*T14*R14/100,"")</f>
        <v/>
      </c>
    </row>
    <row r="19" spans="2:20" s="231" customFormat="1" ht="7.5" customHeight="1" x14ac:dyDescent="0.2"/>
    <row r="20" spans="2:20" s="231" customFormat="1" ht="39.75" customHeight="1" x14ac:dyDescent="0.2">
      <c r="C20" s="241" t="s">
        <v>556</v>
      </c>
      <c r="M20" s="233" t="s">
        <v>557</v>
      </c>
      <c r="N20" s="234" t="s">
        <v>558</v>
      </c>
    </row>
    <row r="21" spans="2:20" s="231" customFormat="1" ht="30" customHeight="1" x14ac:dyDescent="0.2">
      <c r="B21" s="237" t="s">
        <v>554</v>
      </c>
      <c r="C21" s="243">
        <f>SUM(C17:I17)</f>
        <v>0</v>
      </c>
      <c r="L21" s="237" t="s">
        <v>554</v>
      </c>
      <c r="M21" s="243">
        <f>SUM(M17:P17)</f>
        <v>0</v>
      </c>
      <c r="N21" s="244">
        <f>SUM(Q17:T17)</f>
        <v>0</v>
      </c>
    </row>
    <row r="22" spans="2:20" s="231" customFormat="1" ht="30" customHeight="1" x14ac:dyDescent="0.2">
      <c r="B22" s="238" t="s">
        <v>555</v>
      </c>
      <c r="C22" s="245">
        <f>SUM(C18:I18)</f>
        <v>0</v>
      </c>
      <c r="L22" s="238" t="s">
        <v>555</v>
      </c>
      <c r="M22" s="245">
        <f>SUM(M18:P18)</f>
        <v>0</v>
      </c>
      <c r="N22" s="246">
        <f>SUM(Q18:T18)</f>
        <v>0</v>
      </c>
    </row>
    <row r="23" spans="2:20" s="231" customFormat="1" x14ac:dyDescent="0.2"/>
    <row r="24" spans="2:20" s="231" customFormat="1" ht="30.75" customHeight="1" x14ac:dyDescent="0.2">
      <c r="B24" s="353" t="s">
        <v>559</v>
      </c>
      <c r="C24" s="354"/>
      <c r="D24" s="355"/>
      <c r="L24" s="353" t="s">
        <v>560</v>
      </c>
      <c r="M24" s="354"/>
      <c r="N24" s="355"/>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14:formula1>
            <xm:f>'Annex 2 EHV charges'!$G$11:$G$85</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EF0AA2-EE6D-4149-8B5E-E5F37D2E82A5}"/>
</file>

<file path=customXml/itemProps2.xml><?xml version="1.0" encoding="utf-8"?>
<ds:datastoreItem xmlns:ds="http://schemas.openxmlformats.org/officeDocument/2006/customXml" ds:itemID="{7C67ED50-4BD2-4C22-8EE3-E29C25ABA028}"/>
</file>

<file path=customXml/itemProps3.xml><?xml version="1.0" encoding="utf-8"?>
<ds:datastoreItem xmlns:ds="http://schemas.openxmlformats.org/officeDocument/2006/customXml" ds:itemID="{E03C224D-6754-4984-824E-69786D6146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5 LLFs'!Print_Titles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Ellis WPD</dc:creator>
  <cp:lastModifiedBy>Monk, Stuart</cp:lastModifiedBy>
  <cp:lastPrinted>2017-01-31T16:49:45Z</cp:lastPrinted>
  <dcterms:created xsi:type="dcterms:W3CDTF">2009-11-12T11:38:00Z</dcterms:created>
  <dcterms:modified xsi:type="dcterms:W3CDTF">2020-03-20T11:49:03Z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0x010100DF94E96785AB0E4DB2E6290582CEC72E</vt:lpwstr>
  </property>
  <property fmtid="{D5CDD505-2E9C-101B-9397-08002B2CF9AE}" pid="4" name="Order">
    <vt:r8>621400</vt:r8>
  </property>
</Properties>
</file>